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c180b6c81dc23b/Anne ^0 Brian/VVN/"/>
    </mc:Choice>
  </mc:AlternateContent>
  <xr:revisionPtr revIDLastSave="131" documentId="8_{AFEE77A1-2B25-4391-8B3F-4225F846DA48}" xr6:coauthVersionLast="47" xr6:coauthVersionMax="47" xr10:uidLastSave="{62E9DE20-7274-47FA-9240-F0CB13573D60}"/>
  <bookViews>
    <workbookView xWindow="-110" yWindow="-110" windowWidth="22620" windowHeight="13500" tabRatio="874" xr2:uid="{1303FD93-AB5B-4817-95E4-1A72AAE3BFA3}"/>
  </bookViews>
  <sheets>
    <sheet name="OVERZICHT " sheetId="13" r:id="rId1"/>
    <sheet name="60 T 2.2 16.40 ri IJ" sheetId="41" r:id="rId2"/>
    <sheet name="60 4.2 Al 16.20 ri N228" sheetId="46" r:id="rId3"/>
    <sheet name="60 4.2 Am 16.20 ri IJ" sheetId="47" r:id="rId4"/>
    <sheet name="60 L 29.1 17.30 " sheetId="23" r:id="rId5"/>
    <sheet name="60 K 28.1 19.30 ri ZD" sheetId="24" r:id="rId6"/>
    <sheet name="60 V2 3.2 6.30 ri IJ" sheetId="42" r:id="rId7"/>
    <sheet name="60 Ad 3.2 8.30 ri IJ" sheetId="37" r:id="rId8"/>
    <sheet name="60 6.2 Ar 18.30 ri IJ" sheetId="52" r:id="rId9"/>
    <sheet name="60 Ae 3.2 8.30 ri N228" sheetId="39" r:id="rId10"/>
    <sheet name="60 W2 3.2 6.30 ri N228" sheetId="43" r:id="rId11"/>
    <sheet name="60 Af 3.2 1500 ri IJ" sheetId="27" r:id="rId12"/>
    <sheet name="60 Ag 3.2 1500 ri N228" sheetId="29" r:id="rId13"/>
    <sheet name="60 3.2 Ah 17.20 ri IJ" sheetId="25" r:id="rId14"/>
    <sheet name="60 3.2 Ai 17.20 ri N228" sheetId="26" r:id="rId15"/>
    <sheet name="60 6.2 As 18.30 ri N228" sheetId="53" r:id="rId16"/>
    <sheet name="60 4.2 Aj 7.00 ri IJ " sheetId="44" r:id="rId17"/>
    <sheet name="60 4.2 Ak 7.00 ri N228" sheetId="45" r:id="rId18"/>
    <sheet name="60 U 2.2 1750 ri IJ" sheetId="40" r:id="rId19"/>
    <sheet name="30 V 3.2 6.30 ri IJssels" sheetId="33" r:id="rId20"/>
    <sheet name="30 W 3.2 6.30 ri N228" sheetId="32" r:id="rId21"/>
    <sheet name="30 X 3.2 7.30 ri IJ" sheetId="35" r:id="rId22"/>
    <sheet name="30 Y 3.2 7.30 ri N228 " sheetId="34" r:id="rId23"/>
    <sheet name="30 Z 3.2 8.09 ri N228" sheetId="36" r:id="rId24"/>
    <sheet name="30 Aa 3.2 8.09 ri IJ" sheetId="38" r:id="rId25"/>
    <sheet name="30 3.2 Ab 8.30 ri N228" sheetId="31" r:id="rId26"/>
    <sheet name="30 Ac 3.2 8.30 ri IJ" sheetId="30" r:id="rId27"/>
    <sheet name="60 C  23.1 8.00 ri N228" sheetId="12" r:id="rId28"/>
    <sheet name="60 A 21.1 15.00 ri N228 " sheetId="10" r:id="rId29"/>
    <sheet name=" 60 B 21.1 15.00 ri ZD" sheetId="11" r:id="rId30"/>
    <sheet name="60 8.2 At 15.35 ri IJ" sheetId="54" r:id="rId31"/>
    <sheet name="60 5.2 Ao 17.30 ri IJ" sheetId="49" r:id="rId32"/>
    <sheet name="60 5.2 An 12.00 ri IJ" sheetId="48" r:id="rId33"/>
    <sheet name="60 M 30.1 beide richtingen Cok" sheetId="56" r:id="rId34"/>
    <sheet name="60 N 31.1 820 ri ZD" sheetId="20" r:id="rId35"/>
    <sheet name="60 6.2 Ap 8.25 ri IJ" sheetId="50" r:id="rId36"/>
    <sheet name="60 6.2 Aq 8.25 ri N228" sheetId="51" r:id="rId37"/>
    <sheet name="60 O 31.1 16.00 ri IJ" sheetId="21" r:id="rId38"/>
    <sheet name="60 P 31.1 16.00 ri N228" sheetId="22" r:id="rId39"/>
    <sheet name="50 R 1.2 1500 ri N228" sheetId="19" r:id="rId40"/>
    <sheet name="50 S 1.2 1515 ri IJ" sheetId="18" r:id="rId41"/>
    <sheet name="50 Q 1.2 1445 ri IJ" sheetId="17" r:id="rId42"/>
    <sheet name="50 I 26.1 16.45 ri ZD" sheetId="1" r:id="rId43"/>
    <sheet name="50 J 26.1 16.45 ri N228" sheetId="3" r:id="rId44"/>
    <sheet name="50 wo 25 jan 7.45 ri N228 " sheetId="6" r:id="rId45"/>
    <sheet name="50 F 25.1 16.15 ri ZD" sheetId="7" r:id="rId46"/>
    <sheet name="50 D 25.1 7.10 ri N228" sheetId="8" r:id="rId47"/>
    <sheet name="50 E 25.1 14.00 ri N228" sheetId="9" r:id="rId48"/>
    <sheet name="50 G 26.1 7.45 ri N228 " sheetId="4" r:id="rId49"/>
    <sheet name="50 H 26 7.45 ri ZD" sheetId="5" r:id="rId50"/>
    <sheet name="DATA" sheetId="55" r:id="rId51"/>
    <sheet name="Template" sheetId="14" r:id="rId52"/>
  </sheets>
  <definedNames>
    <definedName name="_xlnm._FilterDatabase" localSheetId="50" hidden="1">DATA!$A$1:$F$2452</definedName>
    <definedName name="_xlnm._FilterDatabase" localSheetId="0" hidden="1">DATA!$A$1:$B$2449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56" l="1"/>
  <c r="J3" i="56"/>
  <c r="J2" i="56"/>
  <c r="J2" i="12"/>
  <c r="J2" i="8"/>
  <c r="J2" i="9"/>
  <c r="J2" i="7"/>
  <c r="J2" i="4"/>
  <c r="J2" i="5"/>
  <c r="J2" i="1"/>
  <c r="J2" i="3"/>
  <c r="J2" i="24"/>
  <c r="J2" i="23"/>
  <c r="J2" i="6"/>
  <c r="J2" i="20"/>
  <c r="J2" i="21"/>
  <c r="J2" i="22"/>
  <c r="J2" i="17"/>
  <c r="J2" i="19"/>
  <c r="J2" i="18"/>
  <c r="J2" i="41"/>
  <c r="J2" i="40"/>
  <c r="J2" i="33"/>
  <c r="J2" i="42"/>
  <c r="J2" i="32"/>
  <c r="J2" i="43"/>
  <c r="J2" i="35"/>
  <c r="J2" i="34"/>
  <c r="J2" i="36"/>
  <c r="J2" i="38"/>
  <c r="J2" i="31"/>
  <c r="J2" i="30"/>
  <c r="J2" i="37"/>
  <c r="J2" i="39"/>
  <c r="J2" i="27"/>
  <c r="J2" i="29"/>
  <c r="J2" i="25"/>
  <c r="J2" i="26"/>
  <c r="J2" i="44"/>
  <c r="J2" i="45"/>
  <c r="J2" i="46"/>
  <c r="J2" i="47"/>
  <c r="J2" i="48"/>
  <c r="J2" i="49"/>
  <c r="J2" i="50"/>
  <c r="J2" i="51"/>
  <c r="J2" i="52"/>
  <c r="J2" i="53"/>
  <c r="J2" i="54"/>
  <c r="J2" i="11"/>
  <c r="J4" i="12"/>
  <c r="J3" i="12"/>
  <c r="J4" i="8"/>
  <c r="J3" i="8"/>
  <c r="J4" i="9"/>
  <c r="J3" i="9"/>
  <c r="J4" i="7"/>
  <c r="J3" i="7"/>
  <c r="J4" i="4"/>
  <c r="J3" i="4"/>
  <c r="J4" i="5"/>
  <c r="J3" i="5"/>
  <c r="J4" i="1"/>
  <c r="J3" i="1"/>
  <c r="J4" i="3"/>
  <c r="J3" i="3"/>
  <c r="J4" i="24"/>
  <c r="J3" i="24"/>
  <c r="J4" i="23"/>
  <c r="J3" i="23"/>
  <c r="J4" i="6"/>
  <c r="J3" i="6"/>
  <c r="J4" i="20"/>
  <c r="J3" i="20"/>
  <c r="J4" i="21"/>
  <c r="J3" i="21"/>
  <c r="J4" i="22"/>
  <c r="J3" i="22"/>
  <c r="J4" i="17"/>
  <c r="J3" i="17"/>
  <c r="J4" i="19"/>
  <c r="J3" i="19"/>
  <c r="J4" i="18"/>
  <c r="J3" i="18"/>
  <c r="J4" i="41"/>
  <c r="J3" i="41"/>
  <c r="J4" i="40"/>
  <c r="J3" i="40"/>
  <c r="J4" i="33"/>
  <c r="J3" i="33"/>
  <c r="J4" i="42"/>
  <c r="J3" i="42"/>
  <c r="J4" i="32"/>
  <c r="J3" i="32"/>
  <c r="J4" i="43"/>
  <c r="J3" i="43"/>
  <c r="J4" i="35"/>
  <c r="J3" i="35"/>
  <c r="J4" i="34"/>
  <c r="J3" i="34"/>
  <c r="J4" i="36"/>
  <c r="J3" i="36"/>
  <c r="J4" i="38"/>
  <c r="J3" i="38"/>
  <c r="J4" i="31"/>
  <c r="J3" i="31"/>
  <c r="J4" i="30"/>
  <c r="J3" i="30"/>
  <c r="J4" i="37"/>
  <c r="J3" i="37"/>
  <c r="J4" i="39"/>
  <c r="J3" i="39"/>
  <c r="J4" i="27"/>
  <c r="J3" i="27"/>
  <c r="J4" i="29"/>
  <c r="J3" i="29"/>
  <c r="J4" i="25"/>
  <c r="J3" i="25"/>
  <c r="J4" i="26"/>
  <c r="J3" i="26"/>
  <c r="J4" i="44"/>
  <c r="J3" i="44"/>
  <c r="J4" i="45"/>
  <c r="J3" i="45"/>
  <c r="J4" i="46"/>
  <c r="J3" i="46"/>
  <c r="J4" i="47"/>
  <c r="J3" i="47"/>
  <c r="J4" i="48"/>
  <c r="J3" i="48"/>
  <c r="J4" i="49"/>
  <c r="J3" i="49"/>
  <c r="J4" i="50"/>
  <c r="J3" i="50"/>
  <c r="J4" i="51"/>
  <c r="J3" i="51"/>
  <c r="J4" i="52"/>
  <c r="J3" i="52"/>
  <c r="J4" i="53"/>
  <c r="J3" i="53"/>
  <c r="J4" i="54"/>
  <c r="J3" i="54"/>
  <c r="J4" i="11"/>
  <c r="J3" i="11"/>
  <c r="J4" i="10"/>
  <c r="J3" i="10"/>
  <c r="A2451" i="55" l="1"/>
  <c r="A2452" i="55"/>
  <c r="A2450" i="55"/>
  <c r="X5" i="55"/>
  <c r="R5" i="55"/>
  <c r="F440" i="55"/>
  <c r="F441" i="55"/>
  <c r="F442" i="55"/>
  <c r="F443" i="55"/>
  <c r="F444" i="55"/>
  <c r="F445" i="55"/>
  <c r="F446" i="55"/>
  <c r="F447" i="55"/>
  <c r="F448" i="55"/>
  <c r="F449" i="55"/>
  <c r="F450" i="55"/>
  <c r="F451" i="55"/>
  <c r="F452" i="55"/>
  <c r="F453" i="55"/>
  <c r="F454" i="55"/>
  <c r="F455" i="55"/>
  <c r="F456" i="55"/>
  <c r="F457" i="55"/>
  <c r="F458" i="55"/>
  <c r="F459" i="55"/>
  <c r="F460" i="55"/>
  <c r="F461" i="55"/>
  <c r="F462" i="55"/>
  <c r="F463" i="55"/>
  <c r="F464" i="55"/>
  <c r="F465" i="55"/>
  <c r="F466" i="55"/>
  <c r="F467" i="55"/>
  <c r="F468" i="55"/>
  <c r="F469" i="55"/>
  <c r="F470" i="55"/>
  <c r="F471" i="55"/>
  <c r="F472" i="55"/>
  <c r="F473" i="55"/>
  <c r="F474" i="55"/>
  <c r="F475" i="55"/>
  <c r="F476" i="55"/>
  <c r="F477" i="55"/>
  <c r="F478" i="55"/>
  <c r="F479" i="55"/>
  <c r="F480" i="55"/>
  <c r="F481" i="55"/>
  <c r="F482" i="55"/>
  <c r="F483" i="55"/>
  <c r="F484" i="55"/>
  <c r="F485" i="55"/>
  <c r="F486" i="55"/>
  <c r="F487" i="55"/>
  <c r="F488" i="55"/>
  <c r="F489" i="55"/>
  <c r="F490" i="55"/>
  <c r="F491" i="55"/>
  <c r="F492" i="55"/>
  <c r="F493" i="55"/>
  <c r="F494" i="55"/>
  <c r="F495" i="55"/>
  <c r="F496" i="55"/>
  <c r="F497" i="55"/>
  <c r="F498" i="55"/>
  <c r="F499" i="55"/>
  <c r="F500" i="55"/>
  <c r="F501" i="55"/>
  <c r="F502" i="55"/>
  <c r="F503" i="55"/>
  <c r="F504" i="55"/>
  <c r="F505" i="55"/>
  <c r="F506" i="55"/>
  <c r="F507" i="55"/>
  <c r="F508" i="55"/>
  <c r="F509" i="55"/>
  <c r="F510" i="55"/>
  <c r="F511" i="55"/>
  <c r="F512" i="55"/>
  <c r="F513" i="55"/>
  <c r="F514" i="55"/>
  <c r="F515" i="55"/>
  <c r="F516" i="55"/>
  <c r="F517" i="55"/>
  <c r="F518" i="55"/>
  <c r="F519" i="55"/>
  <c r="F520" i="55"/>
  <c r="F521" i="55"/>
  <c r="F522" i="55"/>
  <c r="F523" i="55"/>
  <c r="F524" i="55"/>
  <c r="F525" i="55"/>
  <c r="F526" i="55"/>
  <c r="F527" i="55"/>
  <c r="F528" i="55"/>
  <c r="F529" i="55"/>
  <c r="F530" i="55"/>
  <c r="F531" i="55"/>
  <c r="F532" i="55"/>
  <c r="F533" i="55"/>
  <c r="F534" i="55"/>
  <c r="F535" i="55"/>
  <c r="F536" i="55"/>
  <c r="F537" i="55"/>
  <c r="F538" i="55"/>
  <c r="F539" i="55"/>
  <c r="F540" i="55"/>
  <c r="F541" i="55"/>
  <c r="F542" i="55"/>
  <c r="F543" i="55"/>
  <c r="F544" i="55"/>
  <c r="F545" i="55"/>
  <c r="F546" i="55"/>
  <c r="F547" i="55"/>
  <c r="F548" i="55"/>
  <c r="F549" i="55"/>
  <c r="F550" i="55"/>
  <c r="F551" i="55"/>
  <c r="F552" i="55"/>
  <c r="F553" i="55"/>
  <c r="F554" i="55"/>
  <c r="F555" i="55"/>
  <c r="F556" i="55"/>
  <c r="F557" i="55"/>
  <c r="F558" i="55"/>
  <c r="F559" i="55"/>
  <c r="F560" i="55"/>
  <c r="F561" i="55"/>
  <c r="F562" i="55"/>
  <c r="F563" i="55"/>
  <c r="F564" i="55"/>
  <c r="F565" i="55"/>
  <c r="F566" i="55"/>
  <c r="F567" i="55"/>
  <c r="F568" i="55"/>
  <c r="F569" i="55"/>
  <c r="F570" i="55"/>
  <c r="F571" i="55"/>
  <c r="F572" i="55"/>
  <c r="F573" i="55"/>
  <c r="F574" i="55"/>
  <c r="F575" i="55"/>
  <c r="F576" i="55"/>
  <c r="F577" i="55"/>
  <c r="F578" i="55"/>
  <c r="F579" i="55"/>
  <c r="F580" i="55"/>
  <c r="F581" i="55"/>
  <c r="F582" i="55"/>
  <c r="F583" i="55"/>
  <c r="F584" i="55"/>
  <c r="F585" i="55"/>
  <c r="F586" i="55"/>
  <c r="F587" i="55"/>
  <c r="F588" i="55"/>
  <c r="F589" i="55"/>
  <c r="F590" i="55"/>
  <c r="F591" i="55"/>
  <c r="F592" i="55"/>
  <c r="F593" i="55"/>
  <c r="F594" i="55"/>
  <c r="F595" i="55"/>
  <c r="F596" i="55"/>
  <c r="F597" i="55"/>
  <c r="F598" i="55"/>
  <c r="F599" i="55"/>
  <c r="F600" i="55"/>
  <c r="F601" i="55"/>
  <c r="F602" i="55"/>
  <c r="F603" i="55"/>
  <c r="F604" i="55"/>
  <c r="F605" i="55"/>
  <c r="F606" i="55"/>
  <c r="F607" i="55"/>
  <c r="F608" i="55"/>
  <c r="F609" i="55"/>
  <c r="F610" i="55"/>
  <c r="F611" i="55"/>
  <c r="F612" i="55"/>
  <c r="F613" i="55"/>
  <c r="F614" i="55"/>
  <c r="F615" i="55"/>
  <c r="F616" i="55"/>
  <c r="F617" i="55"/>
  <c r="F618" i="55"/>
  <c r="F619" i="55"/>
  <c r="F620" i="55"/>
  <c r="F621" i="55"/>
  <c r="F622" i="55"/>
  <c r="F623" i="55"/>
  <c r="F624" i="55"/>
  <c r="F625" i="55"/>
  <c r="F626" i="55"/>
  <c r="F627" i="55"/>
  <c r="F628" i="55"/>
  <c r="F629" i="55"/>
  <c r="F630" i="55"/>
  <c r="F631" i="55"/>
  <c r="F632" i="55"/>
  <c r="F633" i="55"/>
  <c r="F634" i="55"/>
  <c r="F635" i="55"/>
  <c r="F636" i="55"/>
  <c r="F637" i="55"/>
  <c r="F638" i="55"/>
  <c r="F639" i="55"/>
  <c r="F640" i="55"/>
  <c r="F641" i="55"/>
  <c r="F642" i="55"/>
  <c r="F643" i="55"/>
  <c r="F644" i="55"/>
  <c r="F645" i="55"/>
  <c r="F646" i="55"/>
  <c r="F647" i="55"/>
  <c r="F648" i="55"/>
  <c r="F649" i="55"/>
  <c r="F650" i="55"/>
  <c r="F651" i="55"/>
  <c r="F652" i="55"/>
  <c r="F653" i="55"/>
  <c r="F654" i="55"/>
  <c r="F655" i="55"/>
  <c r="F656" i="55"/>
  <c r="F657" i="55"/>
  <c r="F658" i="55"/>
  <c r="F659" i="55"/>
  <c r="F660" i="55"/>
  <c r="F661" i="55"/>
  <c r="F662" i="55"/>
  <c r="F663" i="55"/>
  <c r="F664" i="55"/>
  <c r="F665" i="55"/>
  <c r="F666" i="55"/>
  <c r="F667" i="55"/>
  <c r="F668" i="55"/>
  <c r="F669" i="55"/>
  <c r="F670" i="55"/>
  <c r="F671" i="55"/>
  <c r="F672" i="55"/>
  <c r="F673" i="55"/>
  <c r="F674" i="55"/>
  <c r="F675" i="55"/>
  <c r="F676" i="55"/>
  <c r="F677" i="55"/>
  <c r="F678" i="55"/>
  <c r="F679" i="55"/>
  <c r="F680" i="55"/>
  <c r="F681" i="55"/>
  <c r="F682" i="55"/>
  <c r="F683" i="55"/>
  <c r="F684" i="55"/>
  <c r="F685" i="55"/>
  <c r="F686" i="55"/>
  <c r="F687" i="55"/>
  <c r="F688" i="55"/>
  <c r="F689" i="55"/>
  <c r="F690" i="55"/>
  <c r="F691" i="55"/>
  <c r="F692" i="55"/>
  <c r="F693" i="55"/>
  <c r="F694" i="55"/>
  <c r="F695" i="55"/>
  <c r="F696" i="55"/>
  <c r="F697" i="55"/>
  <c r="F698" i="55"/>
  <c r="F699" i="55"/>
  <c r="F700" i="55"/>
  <c r="F701" i="55"/>
  <c r="F702" i="55"/>
  <c r="F703" i="55"/>
  <c r="F704" i="55"/>
  <c r="F705" i="55"/>
  <c r="F706" i="55"/>
  <c r="F707" i="55"/>
  <c r="F708" i="55"/>
  <c r="F709" i="55"/>
  <c r="F710" i="55"/>
  <c r="F711" i="55"/>
  <c r="F712" i="55"/>
  <c r="F713" i="55"/>
  <c r="F714" i="55"/>
  <c r="F715" i="55"/>
  <c r="F716" i="55"/>
  <c r="F717" i="55"/>
  <c r="F718" i="55"/>
  <c r="F719" i="55"/>
  <c r="F720" i="55"/>
  <c r="F721" i="55"/>
  <c r="F722" i="55"/>
  <c r="F723" i="55"/>
  <c r="F724" i="55"/>
  <c r="F725" i="55"/>
  <c r="F726" i="55"/>
  <c r="F727" i="55"/>
  <c r="F728" i="55"/>
  <c r="F729" i="55"/>
  <c r="F730" i="55"/>
  <c r="F731" i="55"/>
  <c r="F732" i="55"/>
  <c r="F733" i="55"/>
  <c r="F734" i="55"/>
  <c r="F735" i="55"/>
  <c r="F736" i="55"/>
  <c r="F737" i="55"/>
  <c r="F738" i="55"/>
  <c r="F739" i="55"/>
  <c r="F740" i="55"/>
  <c r="F741" i="55"/>
  <c r="F742" i="55"/>
  <c r="F743" i="55"/>
  <c r="F744" i="55"/>
  <c r="F745" i="55"/>
  <c r="F746" i="55"/>
  <c r="F747" i="55"/>
  <c r="F748" i="55"/>
  <c r="F749" i="55"/>
  <c r="F750" i="55"/>
  <c r="F751" i="55"/>
  <c r="F752" i="55"/>
  <c r="F753" i="55"/>
  <c r="F754" i="55"/>
  <c r="F755" i="55"/>
  <c r="F756" i="55"/>
  <c r="F757" i="55"/>
  <c r="F758" i="55"/>
  <c r="F759" i="55"/>
  <c r="F760" i="55"/>
  <c r="F761" i="55"/>
  <c r="F762" i="55"/>
  <c r="F763" i="55"/>
  <c r="F764" i="55"/>
  <c r="F765" i="55"/>
  <c r="F766" i="55"/>
  <c r="F767" i="55"/>
  <c r="F768" i="55"/>
  <c r="F769" i="55"/>
  <c r="F770" i="55"/>
  <c r="F771" i="55"/>
  <c r="F772" i="55"/>
  <c r="F773" i="55"/>
  <c r="F774" i="55"/>
  <c r="F775" i="55"/>
  <c r="F776" i="55"/>
  <c r="F777" i="55"/>
  <c r="F778" i="55"/>
  <c r="F779" i="55"/>
  <c r="F780" i="55"/>
  <c r="F781" i="55"/>
  <c r="F782" i="55"/>
  <c r="F783" i="55"/>
  <c r="F784" i="55"/>
  <c r="F785" i="55"/>
  <c r="F786" i="55"/>
  <c r="F787" i="55"/>
  <c r="F788" i="55"/>
  <c r="F789" i="55"/>
  <c r="F790" i="55"/>
  <c r="F791" i="55"/>
  <c r="F792" i="55"/>
  <c r="F793" i="55"/>
  <c r="F794" i="55"/>
  <c r="F795" i="55"/>
  <c r="F796" i="55"/>
  <c r="F797" i="55"/>
  <c r="F798" i="55"/>
  <c r="F799" i="55"/>
  <c r="F800" i="55"/>
  <c r="F801" i="55"/>
  <c r="F802" i="55"/>
  <c r="F803" i="55"/>
  <c r="F804" i="55"/>
  <c r="F805" i="55"/>
  <c r="F806" i="55"/>
  <c r="F807" i="55"/>
  <c r="F808" i="55"/>
  <c r="F809" i="55"/>
  <c r="F810" i="55"/>
  <c r="F811" i="55"/>
  <c r="F812" i="55"/>
  <c r="F813" i="55"/>
  <c r="F814" i="55"/>
  <c r="F815" i="55"/>
  <c r="F816" i="55"/>
  <c r="F817" i="55"/>
  <c r="F818" i="55"/>
  <c r="F819" i="55"/>
  <c r="F820" i="55"/>
  <c r="F821" i="55"/>
  <c r="F822" i="55"/>
  <c r="F823" i="55"/>
  <c r="F824" i="55"/>
  <c r="F825" i="55"/>
  <c r="F826" i="55"/>
  <c r="F827" i="55"/>
  <c r="F828" i="55"/>
  <c r="F829" i="55"/>
  <c r="F830" i="55"/>
  <c r="F831" i="55"/>
  <c r="F832" i="55"/>
  <c r="F833" i="55"/>
  <c r="F834" i="55"/>
  <c r="F835" i="55"/>
  <c r="F836" i="55"/>
  <c r="F837" i="55"/>
  <c r="F838" i="55"/>
  <c r="F839" i="55"/>
  <c r="F840" i="55"/>
  <c r="F841" i="55"/>
  <c r="F842" i="55"/>
  <c r="F843" i="55"/>
  <c r="F844" i="55"/>
  <c r="F845" i="55"/>
  <c r="F846" i="55"/>
  <c r="F847" i="55"/>
  <c r="F848" i="55"/>
  <c r="F849" i="55"/>
  <c r="F850" i="55"/>
  <c r="F851" i="55"/>
  <c r="F852" i="55"/>
  <c r="F853" i="55"/>
  <c r="F854" i="55"/>
  <c r="F855" i="55"/>
  <c r="F856" i="55"/>
  <c r="F857" i="55"/>
  <c r="F858" i="55"/>
  <c r="F859" i="55"/>
  <c r="F860" i="55"/>
  <c r="F861" i="55"/>
  <c r="F862" i="55"/>
  <c r="F863" i="55"/>
  <c r="F864" i="55"/>
  <c r="F865" i="55"/>
  <c r="F866" i="55"/>
  <c r="F867" i="55"/>
  <c r="F868" i="55"/>
  <c r="F869" i="55"/>
  <c r="F870" i="55"/>
  <c r="F871" i="55"/>
  <c r="F872" i="55"/>
  <c r="F873" i="55"/>
  <c r="F874" i="55"/>
  <c r="F875" i="55"/>
  <c r="F876" i="55"/>
  <c r="F877" i="55"/>
  <c r="F878" i="55"/>
  <c r="F879" i="55"/>
  <c r="F880" i="55"/>
  <c r="F881" i="55"/>
  <c r="F882" i="55"/>
  <c r="E440" i="55"/>
  <c r="E441" i="55"/>
  <c r="E442" i="55"/>
  <c r="E443" i="55"/>
  <c r="E444" i="55"/>
  <c r="E445" i="55"/>
  <c r="E446" i="55"/>
  <c r="E447" i="55"/>
  <c r="E448" i="55"/>
  <c r="E449" i="55"/>
  <c r="E450" i="55"/>
  <c r="E451" i="55"/>
  <c r="E452" i="55"/>
  <c r="E453" i="55"/>
  <c r="E454" i="55"/>
  <c r="E455" i="55"/>
  <c r="E456" i="55"/>
  <c r="E457" i="55"/>
  <c r="E458" i="55"/>
  <c r="E459" i="55"/>
  <c r="E460" i="55"/>
  <c r="E461" i="55"/>
  <c r="E462" i="55"/>
  <c r="E463" i="55"/>
  <c r="E464" i="55"/>
  <c r="E465" i="55"/>
  <c r="E466" i="55"/>
  <c r="E467" i="55"/>
  <c r="E468" i="55"/>
  <c r="E469" i="55"/>
  <c r="E470" i="55"/>
  <c r="E471" i="55"/>
  <c r="E472" i="55"/>
  <c r="E473" i="55"/>
  <c r="E474" i="55"/>
  <c r="E475" i="55"/>
  <c r="E476" i="55"/>
  <c r="E477" i="55"/>
  <c r="E478" i="55"/>
  <c r="E479" i="55"/>
  <c r="E480" i="55"/>
  <c r="E481" i="55"/>
  <c r="E482" i="55"/>
  <c r="E483" i="55"/>
  <c r="E484" i="55"/>
  <c r="E485" i="55"/>
  <c r="E486" i="55"/>
  <c r="E487" i="55"/>
  <c r="E488" i="55"/>
  <c r="E489" i="55"/>
  <c r="E490" i="55"/>
  <c r="E491" i="55"/>
  <c r="E492" i="55"/>
  <c r="E493" i="55"/>
  <c r="E494" i="55"/>
  <c r="E495" i="55"/>
  <c r="E496" i="55"/>
  <c r="E497" i="55"/>
  <c r="E498" i="55"/>
  <c r="E499" i="55"/>
  <c r="E500" i="55"/>
  <c r="E501" i="55"/>
  <c r="E502" i="55"/>
  <c r="E503" i="55"/>
  <c r="E504" i="55"/>
  <c r="E505" i="55"/>
  <c r="E506" i="55"/>
  <c r="E507" i="55"/>
  <c r="E508" i="55"/>
  <c r="E509" i="55"/>
  <c r="E510" i="55"/>
  <c r="E511" i="55"/>
  <c r="E512" i="55"/>
  <c r="E513" i="55"/>
  <c r="E514" i="55"/>
  <c r="E515" i="55"/>
  <c r="E516" i="55"/>
  <c r="E517" i="55"/>
  <c r="E518" i="55"/>
  <c r="E519" i="55"/>
  <c r="E520" i="55"/>
  <c r="E521" i="55"/>
  <c r="E522" i="55"/>
  <c r="E523" i="55"/>
  <c r="E524" i="55"/>
  <c r="E525" i="55"/>
  <c r="E526" i="55"/>
  <c r="E527" i="55"/>
  <c r="E528" i="55"/>
  <c r="E529" i="55"/>
  <c r="E530" i="55"/>
  <c r="E531" i="55"/>
  <c r="E532" i="55"/>
  <c r="E533" i="55"/>
  <c r="E534" i="55"/>
  <c r="E535" i="55"/>
  <c r="E536" i="55"/>
  <c r="E537" i="55"/>
  <c r="E538" i="55"/>
  <c r="E539" i="55"/>
  <c r="E540" i="55"/>
  <c r="E541" i="55"/>
  <c r="E542" i="55"/>
  <c r="E543" i="55"/>
  <c r="E544" i="55"/>
  <c r="E545" i="55"/>
  <c r="E546" i="55"/>
  <c r="E547" i="55"/>
  <c r="E548" i="55"/>
  <c r="E549" i="55"/>
  <c r="E550" i="55"/>
  <c r="E551" i="55"/>
  <c r="E552" i="55"/>
  <c r="E553" i="55"/>
  <c r="E554" i="55"/>
  <c r="E555" i="55"/>
  <c r="E556" i="55"/>
  <c r="E557" i="55"/>
  <c r="E558" i="55"/>
  <c r="E559" i="55"/>
  <c r="E560" i="55"/>
  <c r="E561" i="55"/>
  <c r="E562" i="55"/>
  <c r="E563" i="55"/>
  <c r="E564" i="55"/>
  <c r="E565" i="55"/>
  <c r="E566" i="55"/>
  <c r="E567" i="55"/>
  <c r="E568" i="55"/>
  <c r="E569" i="55"/>
  <c r="E570" i="55"/>
  <c r="E571" i="55"/>
  <c r="E572" i="55"/>
  <c r="E573" i="55"/>
  <c r="E574" i="55"/>
  <c r="E575" i="55"/>
  <c r="E576" i="55"/>
  <c r="E577" i="55"/>
  <c r="E578" i="55"/>
  <c r="E579" i="55"/>
  <c r="E580" i="55"/>
  <c r="E581" i="55"/>
  <c r="E582" i="55"/>
  <c r="E583" i="55"/>
  <c r="E584" i="55"/>
  <c r="E585" i="55"/>
  <c r="E586" i="55"/>
  <c r="E587" i="55"/>
  <c r="E588" i="55"/>
  <c r="E589" i="55"/>
  <c r="E590" i="55"/>
  <c r="E591" i="55"/>
  <c r="E592" i="55"/>
  <c r="E593" i="55"/>
  <c r="E594" i="55"/>
  <c r="E595" i="55"/>
  <c r="E596" i="55"/>
  <c r="E597" i="55"/>
  <c r="E598" i="55"/>
  <c r="E599" i="55"/>
  <c r="E600" i="55"/>
  <c r="E601" i="55"/>
  <c r="E602" i="55"/>
  <c r="E603" i="55"/>
  <c r="E604" i="55"/>
  <c r="E605" i="55"/>
  <c r="E606" i="55"/>
  <c r="E607" i="55"/>
  <c r="E608" i="55"/>
  <c r="E609" i="55"/>
  <c r="E610" i="55"/>
  <c r="E611" i="55"/>
  <c r="E612" i="55"/>
  <c r="E613" i="55"/>
  <c r="E614" i="55"/>
  <c r="E615" i="55"/>
  <c r="E616" i="55"/>
  <c r="E617" i="55"/>
  <c r="E618" i="55"/>
  <c r="E619" i="55"/>
  <c r="E620" i="55"/>
  <c r="E621" i="55"/>
  <c r="E622" i="55"/>
  <c r="E623" i="55"/>
  <c r="E624" i="55"/>
  <c r="E625" i="55"/>
  <c r="E626" i="55"/>
  <c r="E627" i="55"/>
  <c r="E628" i="55"/>
  <c r="E629" i="55"/>
  <c r="E630" i="55"/>
  <c r="E631" i="55"/>
  <c r="E632" i="55"/>
  <c r="E633" i="55"/>
  <c r="E634" i="55"/>
  <c r="E635" i="55"/>
  <c r="E636" i="55"/>
  <c r="E637" i="55"/>
  <c r="E638" i="55"/>
  <c r="E639" i="55"/>
  <c r="E640" i="55"/>
  <c r="E641" i="55"/>
  <c r="E642" i="55"/>
  <c r="E643" i="55"/>
  <c r="E644" i="55"/>
  <c r="E645" i="55"/>
  <c r="E646" i="55"/>
  <c r="E647" i="55"/>
  <c r="E648" i="55"/>
  <c r="E649" i="55"/>
  <c r="E650" i="55"/>
  <c r="E651" i="55"/>
  <c r="E652" i="55"/>
  <c r="E653" i="55"/>
  <c r="E654" i="55"/>
  <c r="E655" i="55"/>
  <c r="E656" i="55"/>
  <c r="E657" i="55"/>
  <c r="E658" i="55"/>
  <c r="E659" i="55"/>
  <c r="E660" i="55"/>
  <c r="E661" i="55"/>
  <c r="E662" i="55"/>
  <c r="E663" i="55"/>
  <c r="E664" i="55"/>
  <c r="E665" i="55"/>
  <c r="E666" i="55"/>
  <c r="E667" i="55"/>
  <c r="E668" i="55"/>
  <c r="E669" i="55"/>
  <c r="E670" i="55"/>
  <c r="E671" i="55"/>
  <c r="E672" i="55"/>
  <c r="E673" i="55"/>
  <c r="E674" i="55"/>
  <c r="E675" i="55"/>
  <c r="E676" i="55"/>
  <c r="E677" i="55"/>
  <c r="E678" i="55"/>
  <c r="E679" i="55"/>
  <c r="E680" i="55"/>
  <c r="E681" i="55"/>
  <c r="E682" i="55"/>
  <c r="E683" i="55"/>
  <c r="E684" i="55"/>
  <c r="E685" i="55"/>
  <c r="E686" i="55"/>
  <c r="E687" i="55"/>
  <c r="E688" i="55"/>
  <c r="E689" i="55"/>
  <c r="E690" i="55"/>
  <c r="E691" i="55"/>
  <c r="E692" i="55"/>
  <c r="E693" i="55"/>
  <c r="E694" i="55"/>
  <c r="E695" i="55"/>
  <c r="E696" i="55"/>
  <c r="E697" i="55"/>
  <c r="E698" i="55"/>
  <c r="E699" i="55"/>
  <c r="E700" i="55"/>
  <c r="E701" i="55"/>
  <c r="E702" i="55"/>
  <c r="E703" i="55"/>
  <c r="E704" i="55"/>
  <c r="E705" i="55"/>
  <c r="E706" i="55"/>
  <c r="E707" i="55"/>
  <c r="E708" i="55"/>
  <c r="E709" i="55"/>
  <c r="E710" i="55"/>
  <c r="E711" i="55"/>
  <c r="E712" i="55"/>
  <c r="E713" i="55"/>
  <c r="E714" i="55"/>
  <c r="E715" i="55"/>
  <c r="E716" i="55"/>
  <c r="E717" i="55"/>
  <c r="E718" i="55"/>
  <c r="E719" i="55"/>
  <c r="E720" i="55"/>
  <c r="E721" i="55"/>
  <c r="E722" i="55"/>
  <c r="E723" i="55"/>
  <c r="E724" i="55"/>
  <c r="E725" i="55"/>
  <c r="E726" i="55"/>
  <c r="E727" i="55"/>
  <c r="E728" i="55"/>
  <c r="E729" i="55"/>
  <c r="E730" i="55"/>
  <c r="E731" i="55"/>
  <c r="E732" i="55"/>
  <c r="E733" i="55"/>
  <c r="E734" i="55"/>
  <c r="E735" i="55"/>
  <c r="E736" i="55"/>
  <c r="E737" i="55"/>
  <c r="E738" i="55"/>
  <c r="E739" i="55"/>
  <c r="E740" i="55"/>
  <c r="E741" i="55"/>
  <c r="E742" i="55"/>
  <c r="E743" i="55"/>
  <c r="E744" i="55"/>
  <c r="E745" i="55"/>
  <c r="E746" i="55"/>
  <c r="E747" i="55"/>
  <c r="E748" i="55"/>
  <c r="E749" i="55"/>
  <c r="E750" i="55"/>
  <c r="E751" i="55"/>
  <c r="E752" i="55"/>
  <c r="E753" i="55"/>
  <c r="E754" i="55"/>
  <c r="E755" i="55"/>
  <c r="E756" i="55"/>
  <c r="E757" i="55"/>
  <c r="E758" i="55"/>
  <c r="E759" i="55"/>
  <c r="E760" i="55"/>
  <c r="E761" i="55"/>
  <c r="E762" i="55"/>
  <c r="E763" i="55"/>
  <c r="E764" i="55"/>
  <c r="E765" i="55"/>
  <c r="E766" i="55"/>
  <c r="E767" i="55"/>
  <c r="E768" i="55"/>
  <c r="E769" i="55"/>
  <c r="E770" i="55"/>
  <c r="E771" i="55"/>
  <c r="E772" i="55"/>
  <c r="E773" i="55"/>
  <c r="E774" i="55"/>
  <c r="E775" i="55"/>
  <c r="E776" i="55"/>
  <c r="E777" i="55"/>
  <c r="E778" i="55"/>
  <c r="E779" i="55"/>
  <c r="E780" i="55"/>
  <c r="E781" i="55"/>
  <c r="E782" i="55"/>
  <c r="E783" i="55"/>
  <c r="E784" i="55"/>
  <c r="E785" i="55"/>
  <c r="E786" i="55"/>
  <c r="E787" i="55"/>
  <c r="E788" i="55"/>
  <c r="E789" i="55"/>
  <c r="E790" i="55"/>
  <c r="E791" i="55"/>
  <c r="E792" i="55"/>
  <c r="E793" i="55"/>
  <c r="E794" i="55"/>
  <c r="E795" i="55"/>
  <c r="E796" i="55"/>
  <c r="E797" i="55"/>
  <c r="E798" i="55"/>
  <c r="E799" i="55"/>
  <c r="E800" i="55"/>
  <c r="E801" i="55"/>
  <c r="E802" i="55"/>
  <c r="E803" i="55"/>
  <c r="E804" i="55"/>
  <c r="E805" i="55"/>
  <c r="E806" i="55"/>
  <c r="E807" i="55"/>
  <c r="E808" i="55"/>
  <c r="E809" i="55"/>
  <c r="E810" i="55"/>
  <c r="E811" i="55"/>
  <c r="E812" i="55"/>
  <c r="E813" i="55"/>
  <c r="E814" i="55"/>
  <c r="E815" i="55"/>
  <c r="E816" i="55"/>
  <c r="E817" i="55"/>
  <c r="E818" i="55"/>
  <c r="E819" i="55"/>
  <c r="E820" i="55"/>
  <c r="E821" i="55"/>
  <c r="E822" i="55"/>
  <c r="E823" i="55"/>
  <c r="E824" i="55"/>
  <c r="E825" i="55"/>
  <c r="E826" i="55"/>
  <c r="E827" i="55"/>
  <c r="E828" i="55"/>
  <c r="E829" i="55"/>
  <c r="E830" i="55"/>
  <c r="E831" i="55"/>
  <c r="E832" i="55"/>
  <c r="E833" i="55"/>
  <c r="E834" i="55"/>
  <c r="E835" i="55"/>
  <c r="E836" i="55"/>
  <c r="E837" i="55"/>
  <c r="E838" i="55"/>
  <c r="E839" i="55"/>
  <c r="E840" i="55"/>
  <c r="E841" i="55"/>
  <c r="E842" i="55"/>
  <c r="E843" i="55"/>
  <c r="E844" i="55"/>
  <c r="E845" i="55"/>
  <c r="E846" i="55"/>
  <c r="E847" i="55"/>
  <c r="E848" i="55"/>
  <c r="E849" i="55"/>
  <c r="E850" i="55"/>
  <c r="E851" i="55"/>
  <c r="E852" i="55"/>
  <c r="E853" i="55"/>
  <c r="E854" i="55"/>
  <c r="E855" i="55"/>
  <c r="E856" i="55"/>
  <c r="E857" i="55"/>
  <c r="E858" i="55"/>
  <c r="E859" i="55"/>
  <c r="E860" i="55"/>
  <c r="E861" i="55"/>
  <c r="E862" i="55"/>
  <c r="E863" i="55"/>
  <c r="E864" i="55"/>
  <c r="E865" i="55"/>
  <c r="E866" i="55"/>
  <c r="E867" i="55"/>
  <c r="E868" i="55"/>
  <c r="E869" i="55"/>
  <c r="E870" i="55"/>
  <c r="E871" i="55"/>
  <c r="E872" i="55"/>
  <c r="E873" i="55"/>
  <c r="E874" i="55"/>
  <c r="E875" i="55"/>
  <c r="E876" i="55"/>
  <c r="E877" i="55"/>
  <c r="E878" i="55"/>
  <c r="E879" i="55"/>
  <c r="E880" i="55"/>
  <c r="E881" i="55"/>
  <c r="E882" i="55"/>
  <c r="A2" i="55"/>
  <c r="A3" i="55"/>
  <c r="A4" i="55"/>
  <c r="A5" i="55"/>
  <c r="A6" i="55"/>
  <c r="A7" i="55"/>
  <c r="A8" i="55"/>
  <c r="A9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A106" i="55"/>
  <c r="A107" i="55"/>
  <c r="A108" i="55"/>
  <c r="A109" i="55"/>
  <c r="A110" i="55"/>
  <c r="A111" i="55"/>
  <c r="A112" i="55"/>
  <c r="A113" i="55"/>
  <c r="A114" i="55"/>
  <c r="A115" i="55"/>
  <c r="A116" i="55"/>
  <c r="A117" i="55"/>
  <c r="A118" i="55"/>
  <c r="A119" i="55"/>
  <c r="A120" i="55"/>
  <c r="A121" i="55"/>
  <c r="A122" i="55"/>
  <c r="A123" i="55"/>
  <c r="A124" i="55"/>
  <c r="A125" i="55"/>
  <c r="A126" i="55"/>
  <c r="A127" i="55"/>
  <c r="A128" i="55"/>
  <c r="A129" i="55"/>
  <c r="A130" i="55"/>
  <c r="A131" i="55"/>
  <c r="A132" i="55"/>
  <c r="A133" i="55"/>
  <c r="A134" i="55"/>
  <c r="A135" i="55"/>
  <c r="A136" i="55"/>
  <c r="A137" i="55"/>
  <c r="A138" i="55"/>
  <c r="A139" i="55"/>
  <c r="A140" i="55"/>
  <c r="A141" i="55"/>
  <c r="A142" i="55"/>
  <c r="A143" i="55"/>
  <c r="A144" i="55"/>
  <c r="A145" i="55"/>
  <c r="A146" i="55"/>
  <c r="A147" i="55"/>
  <c r="A148" i="55"/>
  <c r="A149" i="55"/>
  <c r="A150" i="55"/>
  <c r="A151" i="55"/>
  <c r="A152" i="55"/>
  <c r="A153" i="55"/>
  <c r="A154" i="55"/>
  <c r="A155" i="55"/>
  <c r="A156" i="55"/>
  <c r="A157" i="55"/>
  <c r="A158" i="55"/>
  <c r="A159" i="55"/>
  <c r="A160" i="55"/>
  <c r="A161" i="55"/>
  <c r="A162" i="55"/>
  <c r="A163" i="55"/>
  <c r="A164" i="55"/>
  <c r="A165" i="55"/>
  <c r="A166" i="55"/>
  <c r="A167" i="55"/>
  <c r="A168" i="55"/>
  <c r="A169" i="55"/>
  <c r="A170" i="55"/>
  <c r="A171" i="55"/>
  <c r="A172" i="55"/>
  <c r="A173" i="55"/>
  <c r="A174" i="55"/>
  <c r="A175" i="55"/>
  <c r="A176" i="55"/>
  <c r="A177" i="55"/>
  <c r="A178" i="55"/>
  <c r="A179" i="55"/>
  <c r="A180" i="55"/>
  <c r="A181" i="55"/>
  <c r="A182" i="55"/>
  <c r="A183" i="55"/>
  <c r="A184" i="55"/>
  <c r="A185" i="55"/>
  <c r="A186" i="55"/>
  <c r="A187" i="55"/>
  <c r="A188" i="55"/>
  <c r="A189" i="55"/>
  <c r="A190" i="55"/>
  <c r="A191" i="55"/>
  <c r="A192" i="55"/>
  <c r="A193" i="55"/>
  <c r="A194" i="55"/>
  <c r="A195" i="55"/>
  <c r="A196" i="55"/>
  <c r="A197" i="55"/>
  <c r="A198" i="55"/>
  <c r="A199" i="55"/>
  <c r="A200" i="55"/>
  <c r="A201" i="55"/>
  <c r="A202" i="55"/>
  <c r="A203" i="55"/>
  <c r="A204" i="55"/>
  <c r="A205" i="55"/>
  <c r="A206" i="55"/>
  <c r="A207" i="55"/>
  <c r="A208" i="55"/>
  <c r="A209" i="55"/>
  <c r="A210" i="55"/>
  <c r="A211" i="55"/>
  <c r="A212" i="55"/>
  <c r="A213" i="55"/>
  <c r="A214" i="55"/>
  <c r="A215" i="55"/>
  <c r="A216" i="55"/>
  <c r="A217" i="55"/>
  <c r="A218" i="55"/>
  <c r="A219" i="55"/>
  <c r="A220" i="55"/>
  <c r="A221" i="55"/>
  <c r="A222" i="55"/>
  <c r="A223" i="55"/>
  <c r="A224" i="55"/>
  <c r="A225" i="55"/>
  <c r="A226" i="55"/>
  <c r="A227" i="55"/>
  <c r="A228" i="55"/>
  <c r="A229" i="55"/>
  <c r="A230" i="55"/>
  <c r="A231" i="55"/>
  <c r="A232" i="55"/>
  <c r="A233" i="55"/>
  <c r="A234" i="55"/>
  <c r="A235" i="55"/>
  <c r="A236" i="55"/>
  <c r="A237" i="55"/>
  <c r="A238" i="55"/>
  <c r="A239" i="55"/>
  <c r="A240" i="55"/>
  <c r="A241" i="55"/>
  <c r="A242" i="55"/>
  <c r="A243" i="55"/>
  <c r="A244" i="55"/>
  <c r="A245" i="55"/>
  <c r="A246" i="55"/>
  <c r="A247" i="55"/>
  <c r="A248" i="55"/>
  <c r="A249" i="55"/>
  <c r="A250" i="55"/>
  <c r="A251" i="55"/>
  <c r="A252" i="55"/>
  <c r="A253" i="55"/>
  <c r="A254" i="55"/>
  <c r="A255" i="55"/>
  <c r="A256" i="55"/>
  <c r="A257" i="55"/>
  <c r="A258" i="55"/>
  <c r="A259" i="55"/>
  <c r="A260" i="55"/>
  <c r="A261" i="55"/>
  <c r="A262" i="55"/>
  <c r="A263" i="55"/>
  <c r="A264" i="55"/>
  <c r="A265" i="55"/>
  <c r="A266" i="55"/>
  <c r="A267" i="55"/>
  <c r="A268" i="55"/>
  <c r="A269" i="55"/>
  <c r="A270" i="55"/>
  <c r="A271" i="55"/>
  <c r="A272" i="55"/>
  <c r="A273" i="55"/>
  <c r="A274" i="55"/>
  <c r="A275" i="55"/>
  <c r="A276" i="55"/>
  <c r="A277" i="55"/>
  <c r="A278" i="55"/>
  <c r="A279" i="55"/>
  <c r="A280" i="55"/>
  <c r="A281" i="55"/>
  <c r="A282" i="55"/>
  <c r="A283" i="55"/>
  <c r="A284" i="55"/>
  <c r="A285" i="55"/>
  <c r="A286" i="55"/>
  <c r="A287" i="55"/>
  <c r="A288" i="55"/>
  <c r="A289" i="55"/>
  <c r="A290" i="55"/>
  <c r="A291" i="55"/>
  <c r="A292" i="55"/>
  <c r="A293" i="55"/>
  <c r="A294" i="55"/>
  <c r="A295" i="55"/>
  <c r="A296" i="55"/>
  <c r="A297" i="55"/>
  <c r="A298" i="55"/>
  <c r="A299" i="55"/>
  <c r="A300" i="55"/>
  <c r="A301" i="55"/>
  <c r="A302" i="55"/>
  <c r="A303" i="55"/>
  <c r="A304" i="55"/>
  <c r="A305" i="55"/>
  <c r="A306" i="55"/>
  <c r="A307" i="55"/>
  <c r="A308" i="55"/>
  <c r="A309" i="55"/>
  <c r="A310" i="55"/>
  <c r="A311" i="55"/>
  <c r="A312" i="55"/>
  <c r="A313" i="55"/>
  <c r="A314" i="55"/>
  <c r="A315" i="55"/>
  <c r="A316" i="55"/>
  <c r="A317" i="55"/>
  <c r="A318" i="55"/>
  <c r="A319" i="55"/>
  <c r="A320" i="55"/>
  <c r="A321" i="55"/>
  <c r="A322" i="55"/>
  <c r="A323" i="55"/>
  <c r="A324" i="55"/>
  <c r="A325" i="55"/>
  <c r="A326" i="55"/>
  <c r="A327" i="55"/>
  <c r="A328" i="55"/>
  <c r="A329" i="55"/>
  <c r="A330" i="55"/>
  <c r="A331" i="55"/>
  <c r="A332" i="55"/>
  <c r="A333" i="55"/>
  <c r="A334" i="55"/>
  <c r="A335" i="55"/>
  <c r="A336" i="55"/>
  <c r="A337" i="55"/>
  <c r="A338" i="55"/>
  <c r="A339" i="55"/>
  <c r="A340" i="55"/>
  <c r="A341" i="55"/>
  <c r="A342" i="55"/>
  <c r="A343" i="55"/>
  <c r="A344" i="55"/>
  <c r="A345" i="55"/>
  <c r="A346" i="55"/>
  <c r="A347" i="55"/>
  <c r="A348" i="55"/>
  <c r="A349" i="55"/>
  <c r="A350" i="55"/>
  <c r="A351" i="55"/>
  <c r="A352" i="55"/>
  <c r="A353" i="55"/>
  <c r="A354" i="55"/>
  <c r="A355" i="55"/>
  <c r="A356" i="55"/>
  <c r="A357" i="55"/>
  <c r="A358" i="55"/>
  <c r="A359" i="55"/>
  <c r="A360" i="55"/>
  <c r="A361" i="55"/>
  <c r="A362" i="55"/>
  <c r="A363" i="55"/>
  <c r="A364" i="55"/>
  <c r="A365" i="55"/>
  <c r="A366" i="55"/>
  <c r="A367" i="55"/>
  <c r="A368" i="55"/>
  <c r="A369" i="55"/>
  <c r="A370" i="55"/>
  <c r="A371" i="55"/>
  <c r="A372" i="55"/>
  <c r="A373" i="55"/>
  <c r="A374" i="55"/>
  <c r="A375" i="55"/>
  <c r="A376" i="55"/>
  <c r="A377" i="55"/>
  <c r="A378" i="55"/>
  <c r="A379" i="55"/>
  <c r="A380" i="55"/>
  <c r="A381" i="55"/>
  <c r="A382" i="55"/>
  <c r="A383" i="55"/>
  <c r="A384" i="55"/>
  <c r="A385" i="55"/>
  <c r="A386" i="55"/>
  <c r="A387" i="55"/>
  <c r="A388" i="55"/>
  <c r="A389" i="55"/>
  <c r="A390" i="55"/>
  <c r="A391" i="55"/>
  <c r="A392" i="55"/>
  <c r="A393" i="55"/>
  <c r="A394" i="55"/>
  <c r="A395" i="55"/>
  <c r="A396" i="55"/>
  <c r="A397" i="55"/>
  <c r="A398" i="55"/>
  <c r="A399" i="55"/>
  <c r="A400" i="55"/>
  <c r="A401" i="55"/>
  <c r="A402" i="55"/>
  <c r="A403" i="55"/>
  <c r="A404" i="55"/>
  <c r="A405" i="55"/>
  <c r="A406" i="55"/>
  <c r="A407" i="55"/>
  <c r="A408" i="55"/>
  <c r="A409" i="55"/>
  <c r="A410" i="55"/>
  <c r="A411" i="55"/>
  <c r="A412" i="55"/>
  <c r="A413" i="55"/>
  <c r="A414" i="55"/>
  <c r="A415" i="55"/>
  <c r="A416" i="55"/>
  <c r="A417" i="55"/>
  <c r="A418" i="55"/>
  <c r="A419" i="55"/>
  <c r="A420" i="55"/>
  <c r="A421" i="55"/>
  <c r="A422" i="55"/>
  <c r="A423" i="55"/>
  <c r="A424" i="55"/>
  <c r="A425" i="55"/>
  <c r="A426" i="55"/>
  <c r="A427" i="55"/>
  <c r="A428" i="55"/>
  <c r="A429" i="55"/>
  <c r="A430" i="55"/>
  <c r="A431" i="55"/>
  <c r="A432" i="55"/>
  <c r="A433" i="55"/>
  <c r="A434" i="55"/>
  <c r="A435" i="55"/>
  <c r="A436" i="55"/>
  <c r="A883" i="55"/>
  <c r="B883" i="55"/>
  <c r="A884" i="55"/>
  <c r="B884" i="55"/>
  <c r="R11" i="55" s="1"/>
  <c r="A885" i="55"/>
  <c r="B885" i="55"/>
  <c r="A886" i="55"/>
  <c r="B886" i="55"/>
  <c r="L12" i="55" s="1"/>
  <c r="A887" i="55"/>
  <c r="B887" i="55"/>
  <c r="A888" i="55"/>
  <c r="B888" i="55"/>
  <c r="A889" i="55"/>
  <c r="B889" i="55"/>
  <c r="A890" i="55"/>
  <c r="B890" i="55"/>
  <c r="A891" i="55"/>
  <c r="B891" i="55"/>
  <c r="A892" i="55"/>
  <c r="B892" i="55"/>
  <c r="A893" i="55"/>
  <c r="B893" i="55"/>
  <c r="A894" i="55"/>
  <c r="B894" i="55"/>
  <c r="A895" i="55"/>
  <c r="B895" i="55"/>
  <c r="A896" i="55"/>
  <c r="B896" i="55"/>
  <c r="L15" i="55" s="1"/>
  <c r="A897" i="55"/>
  <c r="B897" i="55"/>
  <c r="A898" i="55"/>
  <c r="B898" i="55"/>
  <c r="A899" i="55"/>
  <c r="B899" i="55"/>
  <c r="A900" i="55"/>
  <c r="B900" i="55"/>
  <c r="A901" i="55"/>
  <c r="B901" i="55"/>
  <c r="A902" i="55"/>
  <c r="B902" i="55"/>
  <c r="A903" i="55"/>
  <c r="B903" i="55"/>
  <c r="A904" i="55"/>
  <c r="B904" i="55"/>
  <c r="A905" i="55"/>
  <c r="B905" i="55"/>
  <c r="A906" i="55"/>
  <c r="B906" i="55"/>
  <c r="A907" i="55"/>
  <c r="B907" i="55"/>
  <c r="A908" i="55"/>
  <c r="B908" i="55"/>
  <c r="R14" i="55" s="1"/>
  <c r="A909" i="55"/>
  <c r="B909" i="55"/>
  <c r="A910" i="55"/>
  <c r="B910" i="55"/>
  <c r="A911" i="55"/>
  <c r="B911" i="55"/>
  <c r="A912" i="55"/>
  <c r="B912" i="55"/>
  <c r="A913" i="55"/>
  <c r="B913" i="55"/>
  <c r="A914" i="55"/>
  <c r="B914" i="55"/>
  <c r="A915" i="55"/>
  <c r="B915" i="55"/>
  <c r="A916" i="55"/>
  <c r="B916" i="55"/>
  <c r="A917" i="55"/>
  <c r="B917" i="55"/>
  <c r="A918" i="55"/>
  <c r="B918" i="55"/>
  <c r="A919" i="55"/>
  <c r="B919" i="55"/>
  <c r="A920" i="55"/>
  <c r="B920" i="55"/>
  <c r="A921" i="55"/>
  <c r="B921" i="55"/>
  <c r="A922" i="55"/>
  <c r="B922" i="55"/>
  <c r="L8" i="55" s="1"/>
  <c r="A923" i="55"/>
  <c r="B923" i="55"/>
  <c r="A924" i="55"/>
  <c r="B924" i="55"/>
  <c r="A925" i="55"/>
  <c r="B925" i="55"/>
  <c r="A926" i="55"/>
  <c r="B926" i="55"/>
  <c r="X8" i="55" s="1"/>
  <c r="A927" i="55"/>
  <c r="B927" i="55"/>
  <c r="A928" i="55"/>
  <c r="B928" i="55"/>
  <c r="A929" i="55"/>
  <c r="B929" i="55"/>
  <c r="A930" i="55"/>
  <c r="B930" i="55"/>
  <c r="A931" i="55"/>
  <c r="B931" i="55"/>
  <c r="A932" i="55"/>
  <c r="B932" i="55"/>
  <c r="A933" i="55"/>
  <c r="B933" i="55"/>
  <c r="A934" i="55"/>
  <c r="B934" i="55"/>
  <c r="A935" i="55"/>
  <c r="B935" i="55"/>
  <c r="A936" i="55"/>
  <c r="B936" i="55"/>
  <c r="A937" i="55"/>
  <c r="B937" i="55"/>
  <c r="A938" i="55"/>
  <c r="B938" i="55"/>
  <c r="A939" i="55"/>
  <c r="B939" i="55"/>
  <c r="A940" i="55"/>
  <c r="B940" i="55"/>
  <c r="A941" i="55"/>
  <c r="B941" i="55"/>
  <c r="A942" i="55"/>
  <c r="B942" i="55"/>
  <c r="A943" i="55"/>
  <c r="B943" i="55"/>
  <c r="A944" i="55"/>
  <c r="B944" i="55"/>
  <c r="A945" i="55"/>
  <c r="B945" i="55"/>
  <c r="A946" i="55"/>
  <c r="B946" i="55"/>
  <c r="A947" i="55"/>
  <c r="B947" i="55"/>
  <c r="A948" i="55"/>
  <c r="B948" i="55"/>
  <c r="A949" i="55"/>
  <c r="B949" i="55"/>
  <c r="A950" i="55"/>
  <c r="B950" i="55"/>
  <c r="A951" i="55"/>
  <c r="B951" i="55"/>
  <c r="A952" i="55"/>
  <c r="B952" i="55"/>
  <c r="A953" i="55"/>
  <c r="B953" i="55"/>
  <c r="A954" i="55"/>
  <c r="B954" i="55"/>
  <c r="A955" i="55"/>
  <c r="B955" i="55"/>
  <c r="L14" i="55" s="1"/>
  <c r="A956" i="55"/>
  <c r="B956" i="55"/>
  <c r="A957" i="55"/>
  <c r="B957" i="55"/>
  <c r="A958" i="55"/>
  <c r="B958" i="55"/>
  <c r="A959" i="55"/>
  <c r="B959" i="55"/>
  <c r="A960" i="55"/>
  <c r="B960" i="55"/>
  <c r="A961" i="55"/>
  <c r="B961" i="55"/>
  <c r="A962" i="55"/>
  <c r="B962" i="55"/>
  <c r="A963" i="55"/>
  <c r="B963" i="55"/>
  <c r="A964" i="55"/>
  <c r="B964" i="55"/>
  <c r="A965" i="55"/>
  <c r="B965" i="55"/>
  <c r="A966" i="55"/>
  <c r="B966" i="55"/>
  <c r="A967" i="55"/>
  <c r="B967" i="55"/>
  <c r="A968" i="55"/>
  <c r="B968" i="55"/>
  <c r="A969" i="55"/>
  <c r="B969" i="55"/>
  <c r="A970" i="55"/>
  <c r="B970" i="55"/>
  <c r="A971" i="55"/>
  <c r="B971" i="55"/>
  <c r="A972" i="55"/>
  <c r="B972" i="55"/>
  <c r="A973" i="55"/>
  <c r="B973" i="55"/>
  <c r="A974" i="55"/>
  <c r="B974" i="55"/>
  <c r="A975" i="55"/>
  <c r="B975" i="55"/>
  <c r="A976" i="55"/>
  <c r="B976" i="55"/>
  <c r="A977" i="55"/>
  <c r="B977" i="55"/>
  <c r="A978" i="55"/>
  <c r="B978" i="55"/>
  <c r="A979" i="55"/>
  <c r="B979" i="55"/>
  <c r="R8" i="55" s="1"/>
  <c r="A980" i="55"/>
  <c r="B980" i="55"/>
  <c r="A981" i="55"/>
  <c r="B981" i="55"/>
  <c r="A982" i="55"/>
  <c r="B982" i="55"/>
  <c r="A983" i="55"/>
  <c r="B983" i="55"/>
  <c r="A984" i="55"/>
  <c r="B984" i="55"/>
  <c r="A985" i="55"/>
  <c r="B985" i="55"/>
  <c r="A986" i="55"/>
  <c r="B986" i="55"/>
  <c r="A987" i="55"/>
  <c r="B987" i="55"/>
  <c r="L16" i="55" s="1"/>
  <c r="A988" i="55"/>
  <c r="B988" i="55"/>
  <c r="A989" i="55"/>
  <c r="B989" i="55"/>
  <c r="A990" i="55"/>
  <c r="B990" i="55"/>
  <c r="A991" i="55"/>
  <c r="B991" i="55"/>
  <c r="A992" i="55"/>
  <c r="B992" i="55"/>
  <c r="A993" i="55"/>
  <c r="B993" i="55"/>
  <c r="A994" i="55"/>
  <c r="B994" i="55"/>
  <c r="A995" i="55"/>
  <c r="B995" i="55"/>
  <c r="A996" i="55"/>
  <c r="B996" i="55"/>
  <c r="A997" i="55"/>
  <c r="B997" i="55"/>
  <c r="A998" i="55"/>
  <c r="B998" i="55"/>
  <c r="A999" i="55"/>
  <c r="B999" i="55"/>
  <c r="A1000" i="55"/>
  <c r="B1000" i="55"/>
  <c r="A1001" i="55"/>
  <c r="B1001" i="55"/>
  <c r="A1002" i="55"/>
  <c r="B1002" i="55"/>
  <c r="A1003" i="55"/>
  <c r="B1003" i="55"/>
  <c r="A1004" i="55"/>
  <c r="B1004" i="55"/>
  <c r="A1005" i="55"/>
  <c r="B1005" i="55"/>
  <c r="A1006" i="55"/>
  <c r="B1006" i="55"/>
  <c r="A1007" i="55"/>
  <c r="B1007" i="55"/>
  <c r="A1008" i="55"/>
  <c r="B1008" i="55"/>
  <c r="A1009" i="55"/>
  <c r="B1009" i="55"/>
  <c r="A1010" i="55"/>
  <c r="B1010" i="55"/>
  <c r="A1011" i="55"/>
  <c r="B1011" i="55"/>
  <c r="A1012" i="55"/>
  <c r="B1012" i="55"/>
  <c r="A1013" i="55"/>
  <c r="B1013" i="55"/>
  <c r="A1014" i="55"/>
  <c r="B1014" i="55"/>
  <c r="A1015" i="55"/>
  <c r="B1015" i="55"/>
  <c r="A1016" i="55"/>
  <c r="B1016" i="55"/>
  <c r="A1017" i="55"/>
  <c r="B1017" i="55"/>
  <c r="A1018" i="55"/>
  <c r="B1018" i="55"/>
  <c r="A1019" i="55"/>
  <c r="B1019" i="55"/>
  <c r="A1020" i="55"/>
  <c r="B1020" i="55"/>
  <c r="A1021" i="55"/>
  <c r="B1021" i="55"/>
  <c r="A1022" i="55"/>
  <c r="B1022" i="55"/>
  <c r="A1023" i="55"/>
  <c r="B1023" i="55"/>
  <c r="A1024" i="55"/>
  <c r="B1024" i="55"/>
  <c r="A1025" i="55"/>
  <c r="B1025" i="55"/>
  <c r="A1026" i="55"/>
  <c r="B1026" i="55"/>
  <c r="A1027" i="55"/>
  <c r="B1027" i="55"/>
  <c r="A1028" i="55"/>
  <c r="B1028" i="55"/>
  <c r="A1029" i="55"/>
  <c r="B1029" i="55"/>
  <c r="A1030" i="55"/>
  <c r="B1030" i="55"/>
  <c r="A1031" i="55"/>
  <c r="B1031" i="55"/>
  <c r="A1032" i="55"/>
  <c r="B1032" i="55"/>
  <c r="A1033" i="55"/>
  <c r="B1033" i="55"/>
  <c r="A1034" i="55"/>
  <c r="B1034" i="55"/>
  <c r="A1035" i="55"/>
  <c r="B1035" i="55"/>
  <c r="A1036" i="55"/>
  <c r="B1036" i="55"/>
  <c r="A1037" i="55"/>
  <c r="B1037" i="55"/>
  <c r="A1038" i="55"/>
  <c r="B1038" i="55"/>
  <c r="A1039" i="55"/>
  <c r="B1039" i="55"/>
  <c r="A1040" i="55"/>
  <c r="B1040" i="55"/>
  <c r="A1041" i="55"/>
  <c r="B1041" i="55"/>
  <c r="A1042" i="55"/>
  <c r="B1042" i="55"/>
  <c r="A1043" i="55"/>
  <c r="B1043" i="55"/>
  <c r="A1044" i="55"/>
  <c r="B1044" i="55"/>
  <c r="A1045" i="55"/>
  <c r="B1045" i="55"/>
  <c r="A1046" i="55"/>
  <c r="B1046" i="55"/>
  <c r="A1047" i="55"/>
  <c r="B1047" i="55"/>
  <c r="A1048" i="55"/>
  <c r="B1048" i="55"/>
  <c r="A1049" i="55"/>
  <c r="B1049" i="55"/>
  <c r="A1050" i="55"/>
  <c r="B1050" i="55"/>
  <c r="A1051" i="55"/>
  <c r="B1051" i="55"/>
  <c r="A1052" i="55"/>
  <c r="B1052" i="55"/>
  <c r="A1053" i="55"/>
  <c r="B1053" i="55"/>
  <c r="A1054" i="55"/>
  <c r="B1054" i="55"/>
  <c r="A1055" i="55"/>
  <c r="B1055" i="55"/>
  <c r="A1056" i="55"/>
  <c r="B1056" i="55"/>
  <c r="X10" i="55" s="1"/>
  <c r="A1057" i="55"/>
  <c r="B1057" i="55"/>
  <c r="A1058" i="55"/>
  <c r="B1058" i="55"/>
  <c r="A1059" i="55"/>
  <c r="B1059" i="55"/>
  <c r="A1060" i="55"/>
  <c r="B1060" i="55"/>
  <c r="A1061" i="55"/>
  <c r="B1061" i="55"/>
  <c r="A1062" i="55"/>
  <c r="B1062" i="55"/>
  <c r="A1063" i="55"/>
  <c r="B1063" i="55"/>
  <c r="A1064" i="55"/>
  <c r="B1064" i="55"/>
  <c r="A1065" i="55"/>
  <c r="B1065" i="55"/>
  <c r="A1066" i="55"/>
  <c r="B1066" i="55"/>
  <c r="A1067" i="55"/>
  <c r="B1067" i="55"/>
  <c r="A1068" i="55"/>
  <c r="B1068" i="55"/>
  <c r="A1069" i="55"/>
  <c r="B1069" i="55"/>
  <c r="A1070" i="55"/>
  <c r="B1070" i="55"/>
  <c r="A1071" i="55"/>
  <c r="B1071" i="55"/>
  <c r="A1072" i="55"/>
  <c r="B1072" i="55"/>
  <c r="A1073" i="55"/>
  <c r="B1073" i="55"/>
  <c r="A1074" i="55"/>
  <c r="B1074" i="55"/>
  <c r="A1075" i="55"/>
  <c r="B1075" i="55"/>
  <c r="A1076" i="55"/>
  <c r="B1076" i="55"/>
  <c r="A1077" i="55"/>
  <c r="B1077" i="55"/>
  <c r="A1078" i="55"/>
  <c r="B1078" i="55"/>
  <c r="A1079" i="55"/>
  <c r="B1079" i="55"/>
  <c r="A1080" i="55"/>
  <c r="B1080" i="55"/>
  <c r="A1081" i="55"/>
  <c r="B1081" i="55"/>
  <c r="A1082" i="55"/>
  <c r="B1082" i="55"/>
  <c r="A1083" i="55"/>
  <c r="B1083" i="55"/>
  <c r="A1084" i="55"/>
  <c r="B1084" i="55"/>
  <c r="A1085" i="55"/>
  <c r="B1085" i="55"/>
  <c r="A1086" i="55"/>
  <c r="B1086" i="55"/>
  <c r="A1087" i="55"/>
  <c r="B1087" i="55"/>
  <c r="A1088" i="55"/>
  <c r="B1088" i="55"/>
  <c r="A1089" i="55"/>
  <c r="B1089" i="55"/>
  <c r="A1090" i="55"/>
  <c r="B1090" i="55"/>
  <c r="A1091" i="55"/>
  <c r="B1091" i="55"/>
  <c r="A1092" i="55"/>
  <c r="B1092" i="55"/>
  <c r="A1093" i="55"/>
  <c r="B1093" i="55"/>
  <c r="A1094" i="55"/>
  <c r="B1094" i="55"/>
  <c r="A1095" i="55"/>
  <c r="B1095" i="55"/>
  <c r="A1096" i="55"/>
  <c r="B1096" i="55"/>
  <c r="A1097" i="55"/>
  <c r="B1097" i="55"/>
  <c r="A1098" i="55"/>
  <c r="B1098" i="55"/>
  <c r="A1099" i="55"/>
  <c r="B1099" i="55"/>
  <c r="A1100" i="55"/>
  <c r="B1100" i="55"/>
  <c r="A1101" i="55"/>
  <c r="B1101" i="55"/>
  <c r="A1102" i="55"/>
  <c r="B1102" i="55"/>
  <c r="A1103" i="55"/>
  <c r="B1103" i="55"/>
  <c r="A1104" i="55"/>
  <c r="B1104" i="55"/>
  <c r="A1105" i="55"/>
  <c r="B1105" i="55"/>
  <c r="A1106" i="55"/>
  <c r="B1106" i="55"/>
  <c r="A1107" i="55"/>
  <c r="B1107" i="55"/>
  <c r="A1108" i="55"/>
  <c r="B1108" i="55"/>
  <c r="A1109" i="55"/>
  <c r="B1109" i="55"/>
  <c r="A1110" i="55"/>
  <c r="B1110" i="55"/>
  <c r="A1111" i="55"/>
  <c r="B1111" i="55"/>
  <c r="A1112" i="55"/>
  <c r="B1112" i="55"/>
  <c r="A1113" i="55"/>
  <c r="B1113" i="55"/>
  <c r="A1114" i="55"/>
  <c r="B1114" i="55"/>
  <c r="A1115" i="55"/>
  <c r="B1115" i="55"/>
  <c r="A1116" i="55"/>
  <c r="B1116" i="55"/>
  <c r="A1117" i="55"/>
  <c r="B1117" i="55"/>
  <c r="A1118" i="55"/>
  <c r="B1118" i="55"/>
  <c r="A1119" i="55"/>
  <c r="B1119" i="55"/>
  <c r="A1120" i="55"/>
  <c r="B1120" i="55"/>
  <c r="A1121" i="55"/>
  <c r="B1121" i="55"/>
  <c r="A1122" i="55"/>
  <c r="B1122" i="55"/>
  <c r="A1123" i="55"/>
  <c r="B1123" i="55"/>
  <c r="A1124" i="55"/>
  <c r="B1124" i="55"/>
  <c r="A1125" i="55"/>
  <c r="B1125" i="55"/>
  <c r="A1126" i="55"/>
  <c r="B1126" i="55"/>
  <c r="A1127" i="55"/>
  <c r="B1127" i="55"/>
  <c r="A1128" i="55"/>
  <c r="B1128" i="55"/>
  <c r="A1129" i="55"/>
  <c r="B1129" i="55"/>
  <c r="A1130" i="55"/>
  <c r="B1130" i="55"/>
  <c r="A1131" i="55"/>
  <c r="B1131" i="55"/>
  <c r="A1132" i="55"/>
  <c r="B1132" i="55"/>
  <c r="A1133" i="55"/>
  <c r="B1133" i="55"/>
  <c r="A1134" i="55"/>
  <c r="B1134" i="55"/>
  <c r="A1135" i="55"/>
  <c r="B1135" i="55"/>
  <c r="A1136" i="55"/>
  <c r="B1136" i="55"/>
  <c r="A1137" i="55"/>
  <c r="B1137" i="55"/>
  <c r="A1138" i="55"/>
  <c r="B1138" i="55"/>
  <c r="A1139" i="55"/>
  <c r="B1139" i="55"/>
  <c r="A1140" i="55"/>
  <c r="B1140" i="55"/>
  <c r="A1141" i="55"/>
  <c r="B1141" i="55"/>
  <c r="X9" i="55" s="1"/>
  <c r="A1142" i="55"/>
  <c r="B1142" i="55"/>
  <c r="A1143" i="55"/>
  <c r="B1143" i="55"/>
  <c r="A1144" i="55"/>
  <c r="B1144" i="55"/>
  <c r="A1145" i="55"/>
  <c r="B1145" i="55"/>
  <c r="A1146" i="55"/>
  <c r="B1146" i="55"/>
  <c r="A1147" i="55"/>
  <c r="B1147" i="55"/>
  <c r="A1148" i="55"/>
  <c r="B1148" i="55"/>
  <c r="A1149" i="55"/>
  <c r="B1149" i="55"/>
  <c r="A1150" i="55"/>
  <c r="B1150" i="55"/>
  <c r="A1151" i="55"/>
  <c r="B1151" i="55"/>
  <c r="A1152" i="55"/>
  <c r="B1152" i="55"/>
  <c r="A1153" i="55"/>
  <c r="B1153" i="55"/>
  <c r="A1154" i="55"/>
  <c r="B1154" i="55"/>
  <c r="A1155" i="55"/>
  <c r="B1155" i="55"/>
  <c r="A1156" i="55"/>
  <c r="B1156" i="55"/>
  <c r="A1157" i="55"/>
  <c r="B1157" i="55"/>
  <c r="A1158" i="55"/>
  <c r="B1158" i="55"/>
  <c r="A1159" i="55"/>
  <c r="B1159" i="55"/>
  <c r="A1160" i="55"/>
  <c r="B1160" i="55"/>
  <c r="A1161" i="55"/>
  <c r="B1161" i="55"/>
  <c r="A1162" i="55"/>
  <c r="B1162" i="55"/>
  <c r="A1163" i="55"/>
  <c r="B1163" i="55"/>
  <c r="A1164" i="55"/>
  <c r="B1164" i="55"/>
  <c r="A1165" i="55"/>
  <c r="B1165" i="55"/>
  <c r="A1166" i="55"/>
  <c r="B1166" i="55"/>
  <c r="A1167" i="55"/>
  <c r="B1167" i="55"/>
  <c r="A1168" i="55"/>
  <c r="B1168" i="55"/>
  <c r="A1169" i="55"/>
  <c r="B1169" i="55"/>
  <c r="A1170" i="55"/>
  <c r="B1170" i="55"/>
  <c r="A1171" i="55"/>
  <c r="B1171" i="55"/>
  <c r="A1172" i="55"/>
  <c r="B1172" i="55"/>
  <c r="A1173" i="55"/>
  <c r="B1173" i="55"/>
  <c r="A1174" i="55"/>
  <c r="B1174" i="55"/>
  <c r="A1175" i="55"/>
  <c r="B1175" i="55"/>
  <c r="A1176" i="55"/>
  <c r="B1176" i="55"/>
  <c r="A1177" i="55"/>
  <c r="B1177" i="55"/>
  <c r="A1178" i="55"/>
  <c r="B1178" i="55"/>
  <c r="A1179" i="55"/>
  <c r="B1179" i="55"/>
  <c r="A1180" i="55"/>
  <c r="B1180" i="55"/>
  <c r="A1181" i="55"/>
  <c r="B1181" i="55"/>
  <c r="A1182" i="55"/>
  <c r="B1182" i="55"/>
  <c r="A1183" i="55"/>
  <c r="B1183" i="55"/>
  <c r="A1184" i="55"/>
  <c r="B1184" i="55"/>
  <c r="A1185" i="55"/>
  <c r="B1185" i="55"/>
  <c r="A1186" i="55"/>
  <c r="B1186" i="55"/>
  <c r="A1187" i="55"/>
  <c r="B1187" i="55"/>
  <c r="A1188" i="55"/>
  <c r="B1188" i="55"/>
  <c r="A1189" i="55"/>
  <c r="B1189" i="55"/>
  <c r="A1190" i="55"/>
  <c r="B1190" i="55"/>
  <c r="A1191" i="55"/>
  <c r="B1191" i="55"/>
  <c r="A1192" i="55"/>
  <c r="B1192" i="55"/>
  <c r="A1193" i="55"/>
  <c r="B1193" i="55"/>
  <c r="A1194" i="55"/>
  <c r="B1194" i="55"/>
  <c r="A1195" i="55"/>
  <c r="B1195" i="55"/>
  <c r="A1196" i="55"/>
  <c r="B1196" i="55"/>
  <c r="A1197" i="55"/>
  <c r="B1197" i="55"/>
  <c r="A1198" i="55"/>
  <c r="B1198" i="55"/>
  <c r="A1199" i="55"/>
  <c r="B1199" i="55"/>
  <c r="A1200" i="55"/>
  <c r="B1200" i="55"/>
  <c r="A1201" i="55"/>
  <c r="B1201" i="55"/>
  <c r="A1202" i="55"/>
  <c r="B1202" i="55"/>
  <c r="A1203" i="55"/>
  <c r="B1203" i="55"/>
  <c r="A1204" i="55"/>
  <c r="B1204" i="55"/>
  <c r="A1205" i="55"/>
  <c r="B1205" i="55"/>
  <c r="A1206" i="55"/>
  <c r="B1206" i="55"/>
  <c r="A1207" i="55"/>
  <c r="B1207" i="55"/>
  <c r="A1208" i="55"/>
  <c r="B1208" i="55"/>
  <c r="A1209" i="55"/>
  <c r="B1209" i="55"/>
  <c r="A1210" i="55"/>
  <c r="B1210" i="55"/>
  <c r="A1211" i="55"/>
  <c r="B1211" i="55"/>
  <c r="A1212" i="55"/>
  <c r="B1212" i="55"/>
  <c r="A1213" i="55"/>
  <c r="B1213" i="55"/>
  <c r="A1214" i="55"/>
  <c r="B1214" i="55"/>
  <c r="A1215" i="55"/>
  <c r="B1215" i="55"/>
  <c r="A1216" i="55"/>
  <c r="B1216" i="55"/>
  <c r="A1217" i="55"/>
  <c r="B1217" i="55"/>
  <c r="A1218" i="55"/>
  <c r="B1218" i="55"/>
  <c r="A1219" i="55"/>
  <c r="B1219" i="55"/>
  <c r="A1220" i="55"/>
  <c r="B1220" i="55"/>
  <c r="A1221" i="55"/>
  <c r="B1221" i="55"/>
  <c r="A1222" i="55"/>
  <c r="B1222" i="55"/>
  <c r="A1223" i="55"/>
  <c r="B1223" i="55"/>
  <c r="A1224" i="55"/>
  <c r="B1224" i="55"/>
  <c r="A1225" i="55"/>
  <c r="B1225" i="55"/>
  <c r="A1226" i="55"/>
  <c r="B1226" i="55"/>
  <c r="A1227" i="55"/>
  <c r="B1227" i="55"/>
  <c r="A1228" i="55"/>
  <c r="B1228" i="55"/>
  <c r="A1229" i="55"/>
  <c r="B1229" i="55"/>
  <c r="A1230" i="55"/>
  <c r="B1230" i="55"/>
  <c r="A1231" i="55"/>
  <c r="B1231" i="55"/>
  <c r="A1232" i="55"/>
  <c r="B1232" i="55"/>
  <c r="A1233" i="55"/>
  <c r="B1233" i="55"/>
  <c r="A1234" i="55"/>
  <c r="B1234" i="55"/>
  <c r="A1235" i="55"/>
  <c r="B1235" i="55"/>
  <c r="A1236" i="55"/>
  <c r="B1236" i="55"/>
  <c r="A1237" i="55"/>
  <c r="B1237" i="55"/>
  <c r="A1238" i="55"/>
  <c r="B1238" i="55"/>
  <c r="A1239" i="55"/>
  <c r="B1239" i="55"/>
  <c r="A1240" i="55"/>
  <c r="B1240" i="55"/>
  <c r="A1241" i="55"/>
  <c r="B1241" i="55"/>
  <c r="A1242" i="55"/>
  <c r="B1242" i="55"/>
  <c r="A1243" i="55"/>
  <c r="B1243" i="55"/>
  <c r="A1244" i="55"/>
  <c r="B1244" i="55"/>
  <c r="A1245" i="55"/>
  <c r="B1245" i="55"/>
  <c r="A1246" i="55"/>
  <c r="B1246" i="55"/>
  <c r="A1247" i="55"/>
  <c r="B1247" i="55"/>
  <c r="A1248" i="55"/>
  <c r="B1248" i="55"/>
  <c r="A1249" i="55"/>
  <c r="B1249" i="55"/>
  <c r="A1250" i="55"/>
  <c r="B1250" i="55"/>
  <c r="A1251" i="55"/>
  <c r="B1251" i="55"/>
  <c r="A1252" i="55"/>
  <c r="B1252" i="55"/>
  <c r="A1253" i="55"/>
  <c r="B1253" i="55"/>
  <c r="A1254" i="55"/>
  <c r="B1254" i="55"/>
  <c r="A1255" i="55"/>
  <c r="B1255" i="55"/>
  <c r="A1256" i="55"/>
  <c r="B1256" i="55"/>
  <c r="A1257" i="55"/>
  <c r="B1257" i="55"/>
  <c r="A1258" i="55"/>
  <c r="B1258" i="55"/>
  <c r="A1259" i="55"/>
  <c r="B1259" i="55"/>
  <c r="A1260" i="55"/>
  <c r="B1260" i="55"/>
  <c r="A1261" i="55"/>
  <c r="B1261" i="55"/>
  <c r="A1262" i="55"/>
  <c r="B1262" i="55"/>
  <c r="A1263" i="55"/>
  <c r="B1263" i="55"/>
  <c r="A1264" i="55"/>
  <c r="B1264" i="55"/>
  <c r="A1265" i="55"/>
  <c r="B1265" i="55"/>
  <c r="A1266" i="55"/>
  <c r="B1266" i="55"/>
  <c r="A1267" i="55"/>
  <c r="B1267" i="55"/>
  <c r="A1268" i="55"/>
  <c r="B1268" i="55"/>
  <c r="A1269" i="55"/>
  <c r="B1269" i="55"/>
  <c r="A1270" i="55"/>
  <c r="B1270" i="55"/>
  <c r="A1271" i="55"/>
  <c r="B1271" i="55"/>
  <c r="A1272" i="55"/>
  <c r="B1272" i="55"/>
  <c r="A1273" i="55"/>
  <c r="B1273" i="55"/>
  <c r="A1274" i="55"/>
  <c r="B1274" i="55"/>
  <c r="A1275" i="55"/>
  <c r="B1275" i="55"/>
  <c r="A1276" i="55"/>
  <c r="B1276" i="55"/>
  <c r="A1277" i="55"/>
  <c r="B1277" i="55"/>
  <c r="A1278" i="55"/>
  <c r="B1278" i="55"/>
  <c r="A1279" i="55"/>
  <c r="B1279" i="55"/>
  <c r="A1280" i="55"/>
  <c r="B1280" i="55"/>
  <c r="A1281" i="55"/>
  <c r="B1281" i="55"/>
  <c r="A1282" i="55"/>
  <c r="B1282" i="55"/>
  <c r="A1283" i="55"/>
  <c r="B1283" i="55"/>
  <c r="A1284" i="55"/>
  <c r="B1284" i="55"/>
  <c r="A1285" i="55"/>
  <c r="B1285" i="55"/>
  <c r="A1286" i="55"/>
  <c r="B1286" i="55"/>
  <c r="A1287" i="55"/>
  <c r="B1287" i="55"/>
  <c r="A1288" i="55"/>
  <c r="B1288" i="55"/>
  <c r="A1289" i="55"/>
  <c r="B1289" i="55"/>
  <c r="A1290" i="55"/>
  <c r="B1290" i="55"/>
  <c r="A1291" i="55"/>
  <c r="B1291" i="55"/>
  <c r="A1292" i="55"/>
  <c r="B1292" i="55"/>
  <c r="A1293" i="55"/>
  <c r="B1293" i="55"/>
  <c r="A1294" i="55"/>
  <c r="B1294" i="55"/>
  <c r="A1295" i="55"/>
  <c r="B1295" i="55"/>
  <c r="A1296" i="55"/>
  <c r="B1296" i="55"/>
  <c r="A1297" i="55"/>
  <c r="B1297" i="55"/>
  <c r="A1298" i="55"/>
  <c r="B1298" i="55"/>
  <c r="A1299" i="55"/>
  <c r="B1299" i="55"/>
  <c r="A1300" i="55"/>
  <c r="B1300" i="55"/>
  <c r="A1301" i="55"/>
  <c r="B1301" i="55"/>
  <c r="A1302" i="55"/>
  <c r="B1302" i="55"/>
  <c r="A1303" i="55"/>
  <c r="B1303" i="55"/>
  <c r="A1304" i="55"/>
  <c r="B1304" i="55"/>
  <c r="A1305" i="55"/>
  <c r="B1305" i="55"/>
  <c r="A1306" i="55"/>
  <c r="B1306" i="55"/>
  <c r="A1307" i="55"/>
  <c r="B1307" i="55"/>
  <c r="A1308" i="55"/>
  <c r="B1308" i="55"/>
  <c r="A1309" i="55"/>
  <c r="B1309" i="55"/>
  <c r="A1310" i="55"/>
  <c r="B1310" i="55"/>
  <c r="A1311" i="55"/>
  <c r="B1311" i="55"/>
  <c r="A1312" i="55"/>
  <c r="B1312" i="55"/>
  <c r="A1313" i="55"/>
  <c r="B1313" i="55"/>
  <c r="A1314" i="55"/>
  <c r="B1314" i="55"/>
  <c r="A1315" i="55"/>
  <c r="B1315" i="55"/>
  <c r="A1316" i="55"/>
  <c r="B1316" i="55"/>
  <c r="A1317" i="55"/>
  <c r="B1317" i="55"/>
  <c r="A1318" i="55"/>
  <c r="B1318" i="55"/>
  <c r="A1319" i="55"/>
  <c r="B1319" i="55"/>
  <c r="A1320" i="55"/>
  <c r="B1320" i="55"/>
  <c r="A1321" i="55"/>
  <c r="B1321" i="55"/>
  <c r="A1322" i="55"/>
  <c r="B1322" i="55"/>
  <c r="A1323" i="55"/>
  <c r="B1323" i="55"/>
  <c r="A1324" i="55"/>
  <c r="B1324" i="55"/>
  <c r="A1325" i="55"/>
  <c r="B1325" i="55"/>
  <c r="A1326" i="55"/>
  <c r="B1326" i="55"/>
  <c r="A1327" i="55"/>
  <c r="B1327" i="55"/>
  <c r="A1328" i="55"/>
  <c r="B1328" i="55"/>
  <c r="A1329" i="55"/>
  <c r="B1329" i="55"/>
  <c r="A1330" i="55"/>
  <c r="B1330" i="55"/>
  <c r="A1331" i="55"/>
  <c r="B1331" i="55"/>
  <c r="A1332" i="55"/>
  <c r="B1332" i="55"/>
  <c r="A1333" i="55"/>
  <c r="B1333" i="55"/>
  <c r="A1334" i="55"/>
  <c r="B1334" i="55"/>
  <c r="A1335" i="55"/>
  <c r="B1335" i="55"/>
  <c r="A1336" i="55"/>
  <c r="B1336" i="55"/>
  <c r="A1337" i="55"/>
  <c r="B1337" i="55"/>
  <c r="A1338" i="55"/>
  <c r="B1338" i="55"/>
  <c r="A1339" i="55"/>
  <c r="B1339" i="55"/>
  <c r="A1340" i="55"/>
  <c r="B1340" i="55"/>
  <c r="A1341" i="55"/>
  <c r="B1341" i="55"/>
  <c r="A1342" i="55"/>
  <c r="B1342" i="55"/>
  <c r="A1343" i="55"/>
  <c r="B1343" i="55"/>
  <c r="A1344" i="55"/>
  <c r="B1344" i="55"/>
  <c r="A1345" i="55"/>
  <c r="B1345" i="55"/>
  <c r="A1346" i="55"/>
  <c r="B1346" i="55"/>
  <c r="A1347" i="55"/>
  <c r="B1347" i="55"/>
  <c r="A1348" i="55"/>
  <c r="B1348" i="55"/>
  <c r="A1349" i="55"/>
  <c r="B1349" i="55"/>
  <c r="A1350" i="55"/>
  <c r="B1350" i="55"/>
  <c r="A1351" i="55"/>
  <c r="B1351" i="55"/>
  <c r="A1352" i="55"/>
  <c r="B1352" i="55"/>
  <c r="A1353" i="55"/>
  <c r="B1353" i="55"/>
  <c r="A1354" i="55"/>
  <c r="B1354" i="55"/>
  <c r="A1355" i="55"/>
  <c r="B1355" i="55"/>
  <c r="A1356" i="55"/>
  <c r="B1356" i="55"/>
  <c r="A1357" i="55"/>
  <c r="B1357" i="55"/>
  <c r="A1358" i="55"/>
  <c r="B1358" i="55"/>
  <c r="A1359" i="55"/>
  <c r="B1359" i="55"/>
  <c r="A1360" i="55"/>
  <c r="B1360" i="55"/>
  <c r="A1361" i="55"/>
  <c r="B1361" i="55"/>
  <c r="A1362" i="55"/>
  <c r="B1362" i="55"/>
  <c r="A1363" i="55"/>
  <c r="B1363" i="55"/>
  <c r="A1364" i="55"/>
  <c r="B1364" i="55"/>
  <c r="A1365" i="55"/>
  <c r="B1365" i="55"/>
  <c r="A1366" i="55"/>
  <c r="B1366" i="55"/>
  <c r="A1367" i="55"/>
  <c r="B1367" i="55"/>
  <c r="A1368" i="55"/>
  <c r="B1368" i="55"/>
  <c r="A1369" i="55"/>
  <c r="B1369" i="55"/>
  <c r="A1370" i="55"/>
  <c r="B1370" i="55"/>
  <c r="A1371" i="55"/>
  <c r="B1371" i="55"/>
  <c r="A1372" i="55"/>
  <c r="B1372" i="55"/>
  <c r="A1373" i="55"/>
  <c r="B1373" i="55"/>
  <c r="A1374" i="55"/>
  <c r="B1374" i="55"/>
  <c r="A1375" i="55"/>
  <c r="B1375" i="55"/>
  <c r="A1376" i="55"/>
  <c r="B1376" i="55"/>
  <c r="A1377" i="55"/>
  <c r="B1377" i="55"/>
  <c r="A1378" i="55"/>
  <c r="B1378" i="55"/>
  <c r="A1379" i="55"/>
  <c r="B1379" i="55"/>
  <c r="A1380" i="55"/>
  <c r="B1380" i="55"/>
  <c r="A1381" i="55"/>
  <c r="B1381" i="55"/>
  <c r="A1382" i="55"/>
  <c r="B1382" i="55"/>
  <c r="A1383" i="55"/>
  <c r="B1383" i="55"/>
  <c r="A1384" i="55"/>
  <c r="B1384" i="55"/>
  <c r="A1385" i="55"/>
  <c r="B1385" i="55"/>
  <c r="A1386" i="55"/>
  <c r="B1386" i="55"/>
  <c r="A1387" i="55"/>
  <c r="B1387" i="55"/>
  <c r="A1388" i="55"/>
  <c r="B1388" i="55"/>
  <c r="A1389" i="55"/>
  <c r="B1389" i="55"/>
  <c r="A1390" i="55"/>
  <c r="B1390" i="55"/>
  <c r="A1391" i="55"/>
  <c r="B1391" i="55"/>
  <c r="A1392" i="55"/>
  <c r="B1392" i="55"/>
  <c r="A1393" i="55"/>
  <c r="B1393" i="55"/>
  <c r="A1394" i="55"/>
  <c r="B1394" i="55"/>
  <c r="A1395" i="55"/>
  <c r="B1395" i="55"/>
  <c r="A1396" i="55"/>
  <c r="B1396" i="55"/>
  <c r="A1397" i="55"/>
  <c r="B1397" i="55"/>
  <c r="A1398" i="55"/>
  <c r="B1398" i="55"/>
  <c r="A1399" i="55"/>
  <c r="B1399" i="55"/>
  <c r="A1400" i="55"/>
  <c r="B1400" i="55"/>
  <c r="A1401" i="55"/>
  <c r="B1401" i="55"/>
  <c r="A1402" i="55"/>
  <c r="B1402" i="55"/>
  <c r="A1403" i="55"/>
  <c r="B1403" i="55"/>
  <c r="A1404" i="55"/>
  <c r="B1404" i="55"/>
  <c r="A1405" i="55"/>
  <c r="B1405" i="55"/>
  <c r="A1406" i="55"/>
  <c r="B1406" i="55"/>
  <c r="A1407" i="55"/>
  <c r="B1407" i="55"/>
  <c r="A1408" i="55"/>
  <c r="B1408" i="55"/>
  <c r="A1409" i="55"/>
  <c r="B1409" i="55"/>
  <c r="A1410" i="55"/>
  <c r="B1410" i="55"/>
  <c r="A1411" i="55"/>
  <c r="B1411" i="55"/>
  <c r="A1412" i="55"/>
  <c r="B1412" i="55"/>
  <c r="A1413" i="55"/>
  <c r="B1413" i="55"/>
  <c r="A1414" i="55"/>
  <c r="B1414" i="55"/>
  <c r="A1415" i="55"/>
  <c r="B1415" i="55"/>
  <c r="A1416" i="55"/>
  <c r="B1416" i="55"/>
  <c r="A1417" i="55"/>
  <c r="B1417" i="55"/>
  <c r="A1418" i="55"/>
  <c r="B1418" i="55"/>
  <c r="A1419" i="55"/>
  <c r="B1419" i="55"/>
  <c r="A1420" i="55"/>
  <c r="B1420" i="55"/>
  <c r="A1421" i="55"/>
  <c r="B1421" i="55"/>
  <c r="A1422" i="55"/>
  <c r="B1422" i="55"/>
  <c r="A1423" i="55"/>
  <c r="B1423" i="55"/>
  <c r="A1424" i="55"/>
  <c r="B1424" i="55"/>
  <c r="A1425" i="55"/>
  <c r="B1425" i="55"/>
  <c r="A1426" i="55"/>
  <c r="B1426" i="55"/>
  <c r="A1427" i="55"/>
  <c r="B1427" i="55"/>
  <c r="A1428" i="55"/>
  <c r="B1428" i="55"/>
  <c r="A1429" i="55"/>
  <c r="B1429" i="55"/>
  <c r="A1430" i="55"/>
  <c r="B1430" i="55"/>
  <c r="A1431" i="55"/>
  <c r="B1431" i="55"/>
  <c r="A1432" i="55"/>
  <c r="B1432" i="55"/>
  <c r="A1433" i="55"/>
  <c r="B1433" i="55"/>
  <c r="A1434" i="55"/>
  <c r="B1434" i="55"/>
  <c r="A1435" i="55"/>
  <c r="B1435" i="55"/>
  <c r="A1436" i="55"/>
  <c r="B1436" i="55"/>
  <c r="A1437" i="55"/>
  <c r="B1437" i="55"/>
  <c r="A1438" i="55"/>
  <c r="B1438" i="55"/>
  <c r="A1439" i="55"/>
  <c r="B1439" i="55"/>
  <c r="A1440" i="55"/>
  <c r="B1440" i="55"/>
  <c r="A1441" i="55"/>
  <c r="B1441" i="55"/>
  <c r="A1442" i="55"/>
  <c r="B1442" i="55"/>
  <c r="A1443" i="55"/>
  <c r="B1443" i="55"/>
  <c r="A1444" i="55"/>
  <c r="B1444" i="55"/>
  <c r="A1445" i="55"/>
  <c r="B1445" i="55"/>
  <c r="A1446" i="55"/>
  <c r="B1446" i="55"/>
  <c r="A1447" i="55"/>
  <c r="B1447" i="55"/>
  <c r="A1448" i="55"/>
  <c r="B1448" i="55"/>
  <c r="A1449" i="55"/>
  <c r="B1449" i="55"/>
  <c r="A1450" i="55"/>
  <c r="B1450" i="55"/>
  <c r="A1451" i="55"/>
  <c r="B1451" i="55"/>
  <c r="A1452" i="55"/>
  <c r="B1452" i="55"/>
  <c r="A1453" i="55"/>
  <c r="B1453" i="55"/>
  <c r="A1454" i="55"/>
  <c r="B1454" i="55"/>
  <c r="A1455" i="55"/>
  <c r="B1455" i="55"/>
  <c r="A1456" i="55"/>
  <c r="B1456" i="55"/>
  <c r="A1457" i="55"/>
  <c r="B1457" i="55"/>
  <c r="A1458" i="55"/>
  <c r="B1458" i="55"/>
  <c r="A1459" i="55"/>
  <c r="B1459" i="55"/>
  <c r="L5" i="55" s="1"/>
  <c r="A1460" i="55"/>
  <c r="B1460" i="55"/>
  <c r="A1461" i="55"/>
  <c r="B1461" i="55"/>
  <c r="A1462" i="55"/>
  <c r="B1462" i="55"/>
  <c r="A1463" i="55"/>
  <c r="B1463" i="55"/>
  <c r="A1464" i="55"/>
  <c r="B1464" i="55"/>
  <c r="A1465" i="55"/>
  <c r="B1465" i="55"/>
  <c r="A1466" i="55"/>
  <c r="B1466" i="55"/>
  <c r="A1467" i="55"/>
  <c r="B1467" i="55"/>
  <c r="A1468" i="55"/>
  <c r="B1468" i="55"/>
  <c r="A1469" i="55"/>
  <c r="B1469" i="55"/>
  <c r="A1470" i="55"/>
  <c r="B1470" i="55"/>
  <c r="A1471" i="55"/>
  <c r="B1471" i="55"/>
  <c r="A1472" i="55"/>
  <c r="B1472" i="55"/>
  <c r="A1473" i="55"/>
  <c r="B1473" i="55"/>
  <c r="A1474" i="55"/>
  <c r="B1474" i="55"/>
  <c r="A1475" i="55"/>
  <c r="B1475" i="55"/>
  <c r="A1476" i="55"/>
  <c r="B1476" i="55"/>
  <c r="A1477" i="55"/>
  <c r="B1477" i="55"/>
  <c r="A1478" i="55"/>
  <c r="B1478" i="55"/>
  <c r="A1479" i="55"/>
  <c r="B1479" i="55"/>
  <c r="A1480" i="55"/>
  <c r="B1480" i="55"/>
  <c r="A1481" i="55"/>
  <c r="B1481" i="55"/>
  <c r="A1482" i="55"/>
  <c r="B1482" i="55"/>
  <c r="A1483" i="55"/>
  <c r="B1483" i="55"/>
  <c r="A1484" i="55"/>
  <c r="B1484" i="55"/>
  <c r="A1485" i="55"/>
  <c r="B1485" i="55"/>
  <c r="A1486" i="55"/>
  <c r="B1486" i="55"/>
  <c r="A1487" i="55"/>
  <c r="B1487" i="55"/>
  <c r="A1488" i="55"/>
  <c r="B1488" i="55"/>
  <c r="A1489" i="55"/>
  <c r="B1489" i="55"/>
  <c r="A1490" i="55"/>
  <c r="B1490" i="55"/>
  <c r="A1491" i="55"/>
  <c r="B1491" i="55"/>
  <c r="A1492" i="55"/>
  <c r="B1492" i="55"/>
  <c r="A1493" i="55"/>
  <c r="B1493" i="55"/>
  <c r="A1494" i="55"/>
  <c r="B1494" i="55"/>
  <c r="A1495" i="55"/>
  <c r="B1495" i="55"/>
  <c r="A1496" i="55"/>
  <c r="B1496" i="55"/>
  <c r="A1497" i="55"/>
  <c r="B1497" i="55"/>
  <c r="A1498" i="55"/>
  <c r="B1498" i="55"/>
  <c r="A1499" i="55"/>
  <c r="B1499" i="55"/>
  <c r="A1500" i="55"/>
  <c r="B1500" i="55"/>
  <c r="A1501" i="55"/>
  <c r="B1501" i="55"/>
  <c r="A1502" i="55"/>
  <c r="B1502" i="55"/>
  <c r="A1503" i="55"/>
  <c r="B1503" i="55"/>
  <c r="A1504" i="55"/>
  <c r="B1504" i="55"/>
  <c r="A1505" i="55"/>
  <c r="B1505" i="55"/>
  <c r="A1506" i="55"/>
  <c r="B1506" i="55"/>
  <c r="A1507" i="55"/>
  <c r="B1507" i="55"/>
  <c r="A1508" i="55"/>
  <c r="B1508" i="55"/>
  <c r="A1509" i="55"/>
  <c r="B1509" i="55"/>
  <c r="A1510" i="55"/>
  <c r="B1510" i="55"/>
  <c r="A1511" i="55"/>
  <c r="B1511" i="55"/>
  <c r="A1512" i="55"/>
  <c r="B1512" i="55"/>
  <c r="A1513" i="55"/>
  <c r="B1513" i="55"/>
  <c r="A1514" i="55"/>
  <c r="B1514" i="55"/>
  <c r="A1515" i="55"/>
  <c r="B1515" i="55"/>
  <c r="A1516" i="55"/>
  <c r="B1516" i="55"/>
  <c r="A1517" i="55"/>
  <c r="B1517" i="55"/>
  <c r="A1518" i="55"/>
  <c r="B1518" i="55"/>
  <c r="A1519" i="55"/>
  <c r="B1519" i="55"/>
  <c r="A1520" i="55"/>
  <c r="B1520" i="55"/>
  <c r="X7" i="55" s="1"/>
  <c r="A1521" i="55"/>
  <c r="B1521" i="55"/>
  <c r="A1522" i="55"/>
  <c r="B1522" i="55"/>
  <c r="A1523" i="55"/>
  <c r="B1523" i="55"/>
  <c r="A1524" i="55"/>
  <c r="B1524" i="55"/>
  <c r="A1525" i="55"/>
  <c r="B1525" i="55"/>
  <c r="A1526" i="55"/>
  <c r="B1526" i="55"/>
  <c r="A1527" i="55"/>
  <c r="B1527" i="55"/>
  <c r="A1528" i="55"/>
  <c r="B1528" i="55"/>
  <c r="A1529" i="55"/>
  <c r="B1529" i="55"/>
  <c r="A1530" i="55"/>
  <c r="B1530" i="55"/>
  <c r="A1531" i="55"/>
  <c r="B1531" i="55"/>
  <c r="A1532" i="55"/>
  <c r="B1532" i="55"/>
  <c r="A1533" i="55"/>
  <c r="B1533" i="55"/>
  <c r="A1534" i="55"/>
  <c r="B1534" i="55"/>
  <c r="A1535" i="55"/>
  <c r="B1535" i="55"/>
  <c r="A1536" i="55"/>
  <c r="B1536" i="55"/>
  <c r="A1537" i="55"/>
  <c r="B1537" i="55"/>
  <c r="A1538" i="55"/>
  <c r="B1538" i="55"/>
  <c r="A1539" i="55"/>
  <c r="B1539" i="55"/>
  <c r="A1540" i="55"/>
  <c r="B1540" i="55"/>
  <c r="A1541" i="55"/>
  <c r="B1541" i="55"/>
  <c r="A1542" i="55"/>
  <c r="B1542" i="55"/>
  <c r="A1543" i="55"/>
  <c r="B1543" i="55"/>
  <c r="A1544" i="55"/>
  <c r="B1544" i="55"/>
  <c r="A1545" i="55"/>
  <c r="B1545" i="55"/>
  <c r="A1546" i="55"/>
  <c r="B1546" i="55"/>
  <c r="A1547" i="55"/>
  <c r="B1547" i="55"/>
  <c r="A1548" i="55"/>
  <c r="B1548" i="55"/>
  <c r="A1549" i="55"/>
  <c r="B1549" i="55"/>
  <c r="A1550" i="55"/>
  <c r="B1550" i="55"/>
  <c r="A1551" i="55"/>
  <c r="B1551" i="55"/>
  <c r="A1552" i="55"/>
  <c r="B1552" i="55"/>
  <c r="A1553" i="55"/>
  <c r="B1553" i="55"/>
  <c r="A1554" i="55"/>
  <c r="B1554" i="55"/>
  <c r="A1555" i="55"/>
  <c r="B1555" i="55"/>
  <c r="A1556" i="55"/>
  <c r="B1556" i="55"/>
  <c r="A1557" i="55"/>
  <c r="B1557" i="55"/>
  <c r="A1558" i="55"/>
  <c r="B1558" i="55"/>
  <c r="A1559" i="55"/>
  <c r="B1559" i="55"/>
  <c r="A1560" i="55"/>
  <c r="B1560" i="55"/>
  <c r="A1561" i="55"/>
  <c r="B1561" i="55"/>
  <c r="A1562" i="55"/>
  <c r="B1562" i="55"/>
  <c r="A1563" i="55"/>
  <c r="B1563" i="55"/>
  <c r="A1564" i="55"/>
  <c r="B1564" i="55"/>
  <c r="A1565" i="55"/>
  <c r="B1565" i="55"/>
  <c r="A1566" i="55"/>
  <c r="B1566" i="55"/>
  <c r="A1567" i="55"/>
  <c r="B1567" i="55"/>
  <c r="A1568" i="55"/>
  <c r="B1568" i="55"/>
  <c r="A1569" i="55"/>
  <c r="B1569" i="55"/>
  <c r="A1570" i="55"/>
  <c r="B1570" i="55"/>
  <c r="A1571" i="55"/>
  <c r="B1571" i="55"/>
  <c r="A1572" i="55"/>
  <c r="B1572" i="55"/>
  <c r="A1573" i="55"/>
  <c r="B1573" i="55"/>
  <c r="A1574" i="55"/>
  <c r="B1574" i="55"/>
  <c r="A1575" i="55"/>
  <c r="B1575" i="55"/>
  <c r="A1576" i="55"/>
  <c r="B1576" i="55"/>
  <c r="A1577" i="55"/>
  <c r="B1577" i="55"/>
  <c r="A1578" i="55"/>
  <c r="B1578" i="55"/>
  <c r="A1579" i="55"/>
  <c r="B1579" i="55"/>
  <c r="A1580" i="55"/>
  <c r="B1580" i="55"/>
  <c r="A1581" i="55"/>
  <c r="B1581" i="55"/>
  <c r="A1582" i="55"/>
  <c r="B1582" i="55"/>
  <c r="A1583" i="55"/>
  <c r="B1583" i="55"/>
  <c r="A1584" i="55"/>
  <c r="B1584" i="55"/>
  <c r="A1585" i="55"/>
  <c r="B1585" i="55"/>
  <c r="A1586" i="55"/>
  <c r="B1586" i="55"/>
  <c r="A1587" i="55"/>
  <c r="B1587" i="55"/>
  <c r="A1588" i="55"/>
  <c r="B1588" i="55"/>
  <c r="A1589" i="55"/>
  <c r="B1589" i="55"/>
  <c r="A1590" i="55"/>
  <c r="B1590" i="55"/>
  <c r="A1591" i="55"/>
  <c r="B1591" i="55"/>
  <c r="A1592" i="55"/>
  <c r="B1592" i="55"/>
  <c r="A1593" i="55"/>
  <c r="B1593" i="55"/>
  <c r="A1594" i="55"/>
  <c r="B1594" i="55"/>
  <c r="A1595" i="55"/>
  <c r="B1595" i="55"/>
  <c r="A1596" i="55"/>
  <c r="B1596" i="55"/>
  <c r="A1597" i="55"/>
  <c r="B1597" i="55"/>
  <c r="A1598" i="55"/>
  <c r="B1598" i="55"/>
  <c r="A1599" i="55"/>
  <c r="B1599" i="55"/>
  <c r="A1600" i="55"/>
  <c r="B1600" i="55"/>
  <c r="A1601" i="55"/>
  <c r="B1601" i="55"/>
  <c r="A1602" i="55"/>
  <c r="B1602" i="55"/>
  <c r="A1603" i="55"/>
  <c r="B1603" i="55"/>
  <c r="A1604" i="55"/>
  <c r="B1604" i="55"/>
  <c r="A1605" i="55"/>
  <c r="B1605" i="55"/>
  <c r="A1606" i="55"/>
  <c r="B1606" i="55"/>
  <c r="A1607" i="55"/>
  <c r="B1607" i="55"/>
  <c r="A1608" i="55"/>
  <c r="B1608" i="55"/>
  <c r="A1609" i="55"/>
  <c r="B1609" i="55"/>
  <c r="A1610" i="55"/>
  <c r="B1610" i="55"/>
  <c r="A1611" i="55"/>
  <c r="B1611" i="55"/>
  <c r="A1612" i="55"/>
  <c r="B1612" i="55"/>
  <c r="A1613" i="55"/>
  <c r="B1613" i="55"/>
  <c r="A1614" i="55"/>
  <c r="B1614" i="55"/>
  <c r="A1615" i="55"/>
  <c r="B1615" i="55"/>
  <c r="A1616" i="55"/>
  <c r="B1616" i="55"/>
  <c r="A1617" i="55"/>
  <c r="B1617" i="55"/>
  <c r="A1618" i="55"/>
  <c r="B1618" i="55"/>
  <c r="A1619" i="55"/>
  <c r="B1619" i="55"/>
  <c r="A1620" i="55"/>
  <c r="B1620" i="55"/>
  <c r="A1621" i="55"/>
  <c r="B1621" i="55"/>
  <c r="A1622" i="55"/>
  <c r="B1622" i="55"/>
  <c r="A1623" i="55"/>
  <c r="B1623" i="55"/>
  <c r="A1624" i="55"/>
  <c r="B1624" i="55"/>
  <c r="A1625" i="55"/>
  <c r="B1625" i="55"/>
  <c r="A1626" i="55"/>
  <c r="B1626" i="55"/>
  <c r="A1627" i="55"/>
  <c r="B1627" i="55"/>
  <c r="A1628" i="55"/>
  <c r="B1628" i="55"/>
  <c r="A1629" i="55"/>
  <c r="B1629" i="55"/>
  <c r="A1630" i="55"/>
  <c r="B1630" i="55"/>
  <c r="A1631" i="55"/>
  <c r="B1631" i="55"/>
  <c r="A1632" i="55"/>
  <c r="B1632" i="55"/>
  <c r="A1633" i="55"/>
  <c r="B1633" i="55"/>
  <c r="A1634" i="55"/>
  <c r="B1634" i="55"/>
  <c r="A1635" i="55"/>
  <c r="B1635" i="55"/>
  <c r="A1636" i="55"/>
  <c r="B1636" i="55"/>
  <c r="A1637" i="55"/>
  <c r="B1637" i="55"/>
  <c r="A1638" i="55"/>
  <c r="B1638" i="55"/>
  <c r="A1639" i="55"/>
  <c r="B1639" i="55"/>
  <c r="A1640" i="55"/>
  <c r="B1640" i="55"/>
  <c r="A1641" i="55"/>
  <c r="B1641" i="55"/>
  <c r="A1642" i="55"/>
  <c r="B1642" i="55"/>
  <c r="A1643" i="55"/>
  <c r="B1643" i="55"/>
  <c r="R7" i="55" s="1"/>
  <c r="A1644" i="55"/>
  <c r="B1644" i="55"/>
  <c r="A1645" i="55"/>
  <c r="B1645" i="55"/>
  <c r="A1646" i="55"/>
  <c r="B1646" i="55"/>
  <c r="A1647" i="55"/>
  <c r="B1647" i="55"/>
  <c r="A1648" i="55"/>
  <c r="B1648" i="55"/>
  <c r="A1649" i="55"/>
  <c r="B1649" i="55"/>
  <c r="A1650" i="55"/>
  <c r="B1650" i="55"/>
  <c r="A1651" i="55"/>
  <c r="B1651" i="55"/>
  <c r="A1652" i="55"/>
  <c r="B1652" i="55"/>
  <c r="A1653" i="55"/>
  <c r="B1653" i="55"/>
  <c r="A1654" i="55"/>
  <c r="B1654" i="55"/>
  <c r="A1655" i="55"/>
  <c r="B1655" i="55"/>
  <c r="A1656" i="55"/>
  <c r="B1656" i="55"/>
  <c r="A1657" i="55"/>
  <c r="B1657" i="55"/>
  <c r="A1658" i="55"/>
  <c r="B1658" i="55"/>
  <c r="A1659" i="55"/>
  <c r="B1659" i="55"/>
  <c r="A1660" i="55"/>
  <c r="B1660" i="55"/>
  <c r="A1661" i="55"/>
  <c r="B1661" i="55"/>
  <c r="A1662" i="55"/>
  <c r="B1662" i="55"/>
  <c r="A1663" i="55"/>
  <c r="B1663" i="55"/>
  <c r="A1664" i="55"/>
  <c r="B1664" i="55"/>
  <c r="A1665" i="55"/>
  <c r="B1665" i="55"/>
  <c r="A1666" i="55"/>
  <c r="B1666" i="55"/>
  <c r="A1667" i="55"/>
  <c r="B1667" i="55"/>
  <c r="A1668" i="55"/>
  <c r="B1668" i="55"/>
  <c r="A1669" i="55"/>
  <c r="B1669" i="55"/>
  <c r="A1670" i="55"/>
  <c r="B1670" i="55"/>
  <c r="A1671" i="55"/>
  <c r="B1671" i="55"/>
  <c r="A1672" i="55"/>
  <c r="B1672" i="55"/>
  <c r="A1673" i="55"/>
  <c r="B1673" i="55"/>
  <c r="A1674" i="55"/>
  <c r="B1674" i="55"/>
  <c r="A1675" i="55"/>
  <c r="B1675" i="55"/>
  <c r="A1676" i="55"/>
  <c r="B1676" i="55"/>
  <c r="A1677" i="55"/>
  <c r="B1677" i="55"/>
  <c r="A1678" i="55"/>
  <c r="B1678" i="55"/>
  <c r="A1679" i="55"/>
  <c r="B1679" i="55"/>
  <c r="A1680" i="55"/>
  <c r="B1680" i="55"/>
  <c r="A1681" i="55"/>
  <c r="B1681" i="55"/>
  <c r="A1682" i="55"/>
  <c r="B1682" i="55"/>
  <c r="A1683" i="55"/>
  <c r="B1683" i="55"/>
  <c r="A1684" i="55"/>
  <c r="B1684" i="55"/>
  <c r="A1685" i="55"/>
  <c r="B1685" i="55"/>
  <c r="A1686" i="55"/>
  <c r="B1686" i="55"/>
  <c r="A1687" i="55"/>
  <c r="B1687" i="55"/>
  <c r="A1688" i="55"/>
  <c r="B1688" i="55"/>
  <c r="A1689" i="55"/>
  <c r="B1689" i="55"/>
  <c r="A1690" i="55"/>
  <c r="B1690" i="55"/>
  <c r="A1691" i="55"/>
  <c r="B1691" i="55"/>
  <c r="A1692" i="55"/>
  <c r="B1692" i="55"/>
  <c r="A1693" i="55"/>
  <c r="B1693" i="55"/>
  <c r="A1694" i="55"/>
  <c r="B1694" i="55"/>
  <c r="A1695" i="55"/>
  <c r="B1695" i="55"/>
  <c r="A1696" i="55"/>
  <c r="B1696" i="55"/>
  <c r="A1697" i="55"/>
  <c r="B1697" i="55"/>
  <c r="A1698" i="55"/>
  <c r="B1698" i="55"/>
  <c r="A1699" i="55"/>
  <c r="B1699" i="55"/>
  <c r="A1700" i="55"/>
  <c r="B1700" i="55"/>
  <c r="A1701" i="55"/>
  <c r="B1701" i="55"/>
  <c r="A1702" i="55"/>
  <c r="B1702" i="55"/>
  <c r="A1703" i="55"/>
  <c r="B1703" i="55"/>
  <c r="A1704" i="55"/>
  <c r="B1704" i="55"/>
  <c r="A1705" i="55"/>
  <c r="B1705" i="55"/>
  <c r="A1706" i="55"/>
  <c r="B1706" i="55"/>
  <c r="A1707" i="55"/>
  <c r="B1707" i="55"/>
  <c r="A1708" i="55"/>
  <c r="B1708" i="55"/>
  <c r="A1709" i="55"/>
  <c r="B1709" i="55"/>
  <c r="A1710" i="55"/>
  <c r="B1710" i="55"/>
  <c r="A1711" i="55"/>
  <c r="B1711" i="55"/>
  <c r="A1712" i="55"/>
  <c r="B1712" i="55"/>
  <c r="A1713" i="55"/>
  <c r="B1713" i="55"/>
  <c r="A1714" i="55"/>
  <c r="B1714" i="55"/>
  <c r="A1715" i="55"/>
  <c r="B1715" i="55"/>
  <c r="A1716" i="55"/>
  <c r="B1716" i="55"/>
  <c r="A1717" i="55"/>
  <c r="B1717" i="55"/>
  <c r="A1718" i="55"/>
  <c r="B1718" i="55"/>
  <c r="A1719" i="55"/>
  <c r="B1719" i="55"/>
  <c r="A1720" i="55"/>
  <c r="B1720" i="55"/>
  <c r="A1721" i="55"/>
  <c r="B1721" i="55"/>
  <c r="A1722" i="55"/>
  <c r="B1722" i="55"/>
  <c r="A1723" i="55"/>
  <c r="B1723" i="55"/>
  <c r="X6" i="55" s="1"/>
  <c r="A1724" i="55"/>
  <c r="B1724" i="55"/>
  <c r="A1725" i="55"/>
  <c r="B1725" i="55"/>
  <c r="A1726" i="55"/>
  <c r="B1726" i="55"/>
  <c r="A1727" i="55"/>
  <c r="B1727" i="55"/>
  <c r="A1728" i="55"/>
  <c r="B1728" i="55"/>
  <c r="A1729" i="55"/>
  <c r="B1729" i="55"/>
  <c r="A1730" i="55"/>
  <c r="B1730" i="55"/>
  <c r="A1731" i="55"/>
  <c r="B1731" i="55"/>
  <c r="A1732" i="55"/>
  <c r="B1732" i="55"/>
  <c r="A1733" i="55"/>
  <c r="B1733" i="55"/>
  <c r="A1734" i="55"/>
  <c r="B1734" i="55"/>
  <c r="A1735" i="55"/>
  <c r="B1735" i="55"/>
  <c r="A1736" i="55"/>
  <c r="B1736" i="55"/>
  <c r="A1737" i="55"/>
  <c r="B1737" i="55"/>
  <c r="A1738" i="55"/>
  <c r="B1738" i="55"/>
  <c r="A1739" i="55"/>
  <c r="B1739" i="55"/>
  <c r="A1740" i="55"/>
  <c r="B1740" i="55"/>
  <c r="A1741" i="55"/>
  <c r="B1741" i="55"/>
  <c r="A1742" i="55"/>
  <c r="B1742" i="55"/>
  <c r="A1743" i="55"/>
  <c r="B1743" i="55"/>
  <c r="A1744" i="55"/>
  <c r="B1744" i="55"/>
  <c r="A1745" i="55"/>
  <c r="B1745" i="55"/>
  <c r="A1746" i="55"/>
  <c r="B1746" i="55"/>
  <c r="A1747" i="55"/>
  <c r="B1747" i="55"/>
  <c r="A1748" i="55"/>
  <c r="B1748" i="55"/>
  <c r="A1749" i="55"/>
  <c r="B1749" i="55"/>
  <c r="A1750" i="55"/>
  <c r="B1750" i="55"/>
  <c r="A1751" i="55"/>
  <c r="B1751" i="55"/>
  <c r="A1752" i="55"/>
  <c r="B1752" i="55"/>
  <c r="A1753" i="55"/>
  <c r="B1753" i="55"/>
  <c r="A1754" i="55"/>
  <c r="B1754" i="55"/>
  <c r="A1755" i="55"/>
  <c r="B1755" i="55"/>
  <c r="A1756" i="55"/>
  <c r="B1756" i="55"/>
  <c r="A1757" i="55"/>
  <c r="B1757" i="55"/>
  <c r="A1758" i="55"/>
  <c r="B1758" i="55"/>
  <c r="A1759" i="55"/>
  <c r="B1759" i="55"/>
  <c r="A1760" i="55"/>
  <c r="B1760" i="55"/>
  <c r="A1761" i="55"/>
  <c r="B1761" i="55"/>
  <c r="A1762" i="55"/>
  <c r="B1762" i="55"/>
  <c r="A1763" i="55"/>
  <c r="B1763" i="55"/>
  <c r="A1764" i="55"/>
  <c r="B1764" i="55"/>
  <c r="A1765" i="55"/>
  <c r="B1765" i="55"/>
  <c r="A1766" i="55"/>
  <c r="B1766" i="55"/>
  <c r="A1767" i="55"/>
  <c r="B1767" i="55"/>
  <c r="A1768" i="55"/>
  <c r="B1768" i="55"/>
  <c r="A1769" i="55"/>
  <c r="B1769" i="55"/>
  <c r="A1770" i="55"/>
  <c r="B1770" i="55"/>
  <c r="A1771" i="55"/>
  <c r="B1771" i="55"/>
  <c r="A1772" i="55"/>
  <c r="B1772" i="55"/>
  <c r="A1773" i="55"/>
  <c r="B1773" i="55"/>
  <c r="A1774" i="55"/>
  <c r="B1774" i="55"/>
  <c r="A1775" i="55"/>
  <c r="B1775" i="55"/>
  <c r="A1776" i="55"/>
  <c r="B1776" i="55"/>
  <c r="A1777" i="55"/>
  <c r="B1777" i="55"/>
  <c r="A1778" i="55"/>
  <c r="B1778" i="55"/>
  <c r="A1779" i="55"/>
  <c r="B1779" i="55"/>
  <c r="A1780" i="55"/>
  <c r="B1780" i="55"/>
  <c r="A1781" i="55"/>
  <c r="B1781" i="55"/>
  <c r="A1782" i="55"/>
  <c r="B1782" i="55"/>
  <c r="A1783" i="55"/>
  <c r="B1783" i="55"/>
  <c r="A1784" i="55"/>
  <c r="B1784" i="55"/>
  <c r="A1785" i="55"/>
  <c r="B1785" i="55"/>
  <c r="A1786" i="55"/>
  <c r="B1786" i="55"/>
  <c r="A1787" i="55"/>
  <c r="B1787" i="55"/>
  <c r="A1788" i="55"/>
  <c r="B1788" i="55"/>
  <c r="A1789" i="55"/>
  <c r="B1789" i="55"/>
  <c r="A1790" i="55"/>
  <c r="B1790" i="55"/>
  <c r="A1791" i="55"/>
  <c r="B1791" i="55"/>
  <c r="A1792" i="55"/>
  <c r="B1792" i="55"/>
  <c r="A1793" i="55"/>
  <c r="B1793" i="55"/>
  <c r="A1794" i="55"/>
  <c r="B1794" i="55"/>
  <c r="A1795" i="55"/>
  <c r="B1795" i="55"/>
  <c r="A1796" i="55"/>
  <c r="B1796" i="55"/>
  <c r="A1797" i="55"/>
  <c r="B1797" i="55"/>
  <c r="A1798" i="55"/>
  <c r="B1798" i="55"/>
  <c r="A1799" i="55"/>
  <c r="B1799" i="55"/>
  <c r="A1800" i="55"/>
  <c r="B1800" i="55"/>
  <c r="A1801" i="55"/>
  <c r="B1801" i="55"/>
  <c r="A1802" i="55"/>
  <c r="B1802" i="55"/>
  <c r="A1803" i="55"/>
  <c r="B1803" i="55"/>
  <c r="A1804" i="55"/>
  <c r="B1804" i="55"/>
  <c r="A1805" i="55"/>
  <c r="B1805" i="55"/>
  <c r="A1806" i="55"/>
  <c r="B1806" i="55"/>
  <c r="A1807" i="55"/>
  <c r="B1807" i="55"/>
  <c r="A1808" i="55"/>
  <c r="B1808" i="55"/>
  <c r="A1809" i="55"/>
  <c r="B1809" i="55"/>
  <c r="A1810" i="55"/>
  <c r="B1810" i="55"/>
  <c r="A1811" i="55"/>
  <c r="B1811" i="55"/>
  <c r="A1812" i="55"/>
  <c r="B1812" i="55"/>
  <c r="A1813" i="55"/>
  <c r="B1813" i="55"/>
  <c r="A1814" i="55"/>
  <c r="B1814" i="55"/>
  <c r="A1815" i="55"/>
  <c r="B1815" i="55"/>
  <c r="A1816" i="55"/>
  <c r="B1816" i="55"/>
  <c r="A1817" i="55"/>
  <c r="B1817" i="55"/>
  <c r="A1818" i="55"/>
  <c r="B1818" i="55"/>
  <c r="A1819" i="55"/>
  <c r="B1819" i="55"/>
  <c r="A1820" i="55"/>
  <c r="B1820" i="55"/>
  <c r="A1821" i="55"/>
  <c r="B1821" i="55"/>
  <c r="A1822" i="55"/>
  <c r="B1822" i="55"/>
  <c r="A1823" i="55"/>
  <c r="B1823" i="55"/>
  <c r="A1824" i="55"/>
  <c r="B1824" i="55"/>
  <c r="A1825" i="55"/>
  <c r="B1825" i="55"/>
  <c r="A1826" i="55"/>
  <c r="B1826" i="55"/>
  <c r="A1827" i="55"/>
  <c r="B1827" i="55"/>
  <c r="A1828" i="55"/>
  <c r="B1828" i="55"/>
  <c r="A1829" i="55"/>
  <c r="B1829" i="55"/>
  <c r="A1830" i="55"/>
  <c r="B1830" i="55"/>
  <c r="A1831" i="55"/>
  <c r="B1831" i="55"/>
  <c r="A1832" i="55"/>
  <c r="B1832" i="55"/>
  <c r="A1833" i="55"/>
  <c r="B1833" i="55"/>
  <c r="A1834" i="55"/>
  <c r="B1834" i="55"/>
  <c r="A1835" i="55"/>
  <c r="B1835" i="55"/>
  <c r="A1836" i="55"/>
  <c r="B1836" i="55"/>
  <c r="A1837" i="55"/>
  <c r="B1837" i="55"/>
  <c r="A1838" i="55"/>
  <c r="B1838" i="55"/>
  <c r="A1839" i="55"/>
  <c r="B1839" i="55"/>
  <c r="A1840" i="55"/>
  <c r="B1840" i="55"/>
  <c r="A1841" i="55"/>
  <c r="B1841" i="55"/>
  <c r="A1842" i="55"/>
  <c r="B1842" i="55"/>
  <c r="A1843" i="55"/>
  <c r="B1843" i="55"/>
  <c r="A1844" i="55"/>
  <c r="B1844" i="55"/>
  <c r="A1845" i="55"/>
  <c r="B1845" i="55"/>
  <c r="A1846" i="55"/>
  <c r="B1846" i="55"/>
  <c r="A1847" i="55"/>
  <c r="B1847" i="55"/>
  <c r="A1848" i="55"/>
  <c r="B1848" i="55"/>
  <c r="A1849" i="55"/>
  <c r="B1849" i="55"/>
  <c r="A1850" i="55"/>
  <c r="B1850" i="55"/>
  <c r="A1851" i="55"/>
  <c r="B1851" i="55"/>
  <c r="A1852" i="55"/>
  <c r="B1852" i="55"/>
  <c r="A1853" i="55"/>
  <c r="B1853" i="55"/>
  <c r="A1854" i="55"/>
  <c r="B1854" i="55"/>
  <c r="A1855" i="55"/>
  <c r="B1855" i="55"/>
  <c r="A1856" i="55"/>
  <c r="B1856" i="55"/>
  <c r="A1857" i="55"/>
  <c r="B1857" i="55"/>
  <c r="A1858" i="55"/>
  <c r="B1858" i="55"/>
  <c r="A1859" i="55"/>
  <c r="B1859" i="55"/>
  <c r="A1860" i="55"/>
  <c r="B1860" i="55"/>
  <c r="A1861" i="55"/>
  <c r="B1861" i="55"/>
  <c r="A1862" i="55"/>
  <c r="B1862" i="55"/>
  <c r="A1863" i="55"/>
  <c r="B1863" i="55"/>
  <c r="A1864" i="55"/>
  <c r="B1864" i="55"/>
  <c r="A1865" i="55"/>
  <c r="B1865" i="55"/>
  <c r="A1866" i="55"/>
  <c r="B1866" i="55"/>
  <c r="A1867" i="55"/>
  <c r="B1867" i="55"/>
  <c r="A1868" i="55"/>
  <c r="B1868" i="55"/>
  <c r="A1869" i="55"/>
  <c r="B1869" i="55"/>
  <c r="A1870" i="55"/>
  <c r="B1870" i="55"/>
  <c r="A1871" i="55"/>
  <c r="B1871" i="55"/>
  <c r="A1872" i="55"/>
  <c r="B1872" i="55"/>
  <c r="A1873" i="55"/>
  <c r="B1873" i="55"/>
  <c r="A1874" i="55"/>
  <c r="B1874" i="55"/>
  <c r="A1875" i="55"/>
  <c r="B1875" i="55"/>
  <c r="A1876" i="55"/>
  <c r="B1876" i="55"/>
  <c r="A1877" i="55"/>
  <c r="B1877" i="55"/>
  <c r="A1878" i="55"/>
  <c r="B1878" i="55"/>
  <c r="A1879" i="55"/>
  <c r="B1879" i="55"/>
  <c r="A1880" i="55"/>
  <c r="B1880" i="55"/>
  <c r="A1881" i="55"/>
  <c r="B1881" i="55"/>
  <c r="A1882" i="55"/>
  <c r="B1882" i="55"/>
  <c r="A1883" i="55"/>
  <c r="B1883" i="55"/>
  <c r="A1884" i="55"/>
  <c r="B1884" i="55"/>
  <c r="A1885" i="55"/>
  <c r="B1885" i="55"/>
  <c r="A1886" i="55"/>
  <c r="B1886" i="55"/>
  <c r="A1887" i="55"/>
  <c r="B1887" i="55"/>
  <c r="A1888" i="55"/>
  <c r="B1888" i="55"/>
  <c r="A1889" i="55"/>
  <c r="B1889" i="55"/>
  <c r="A1890" i="55"/>
  <c r="B1890" i="55"/>
  <c r="A1891" i="55"/>
  <c r="B1891" i="55"/>
  <c r="A1892" i="55"/>
  <c r="B1892" i="55"/>
  <c r="A1893" i="55"/>
  <c r="B1893" i="55"/>
  <c r="A1894" i="55"/>
  <c r="B1894" i="55"/>
  <c r="A1895" i="55"/>
  <c r="B1895" i="55"/>
  <c r="A1896" i="55"/>
  <c r="B1896" i="55"/>
  <c r="A1897" i="55"/>
  <c r="B1897" i="55"/>
  <c r="A1898" i="55"/>
  <c r="B1898" i="55"/>
  <c r="A1899" i="55"/>
  <c r="B1899" i="55"/>
  <c r="A1900" i="55"/>
  <c r="B1900" i="55"/>
  <c r="A1901" i="55"/>
  <c r="B1901" i="55"/>
  <c r="A1902" i="55"/>
  <c r="B1902" i="55"/>
  <c r="A1903" i="55"/>
  <c r="B1903" i="55"/>
  <c r="A1904" i="55"/>
  <c r="B1904" i="55"/>
  <c r="A1905" i="55"/>
  <c r="B1905" i="55"/>
  <c r="A1906" i="55"/>
  <c r="B1906" i="55"/>
  <c r="A1907" i="55"/>
  <c r="B1907" i="55"/>
  <c r="A1908" i="55"/>
  <c r="B1908" i="55"/>
  <c r="A1909" i="55"/>
  <c r="B1909" i="55"/>
  <c r="A1910" i="55"/>
  <c r="B1910" i="55"/>
  <c r="A1911" i="55"/>
  <c r="B1911" i="55"/>
  <c r="A1912" i="55"/>
  <c r="B1912" i="55"/>
  <c r="A1913" i="55"/>
  <c r="B1913" i="55"/>
  <c r="A1914" i="55"/>
  <c r="B1914" i="55"/>
  <c r="A1915" i="55"/>
  <c r="B1915" i="55"/>
  <c r="A1916" i="55"/>
  <c r="B1916" i="55"/>
  <c r="A1917" i="55"/>
  <c r="B1917" i="55"/>
  <c r="A1918" i="55"/>
  <c r="B1918" i="55"/>
  <c r="A1919" i="55"/>
  <c r="B1919" i="55"/>
  <c r="A1920" i="55"/>
  <c r="B1920" i="55"/>
  <c r="A1921" i="55"/>
  <c r="B1921" i="55"/>
  <c r="A1922" i="55"/>
  <c r="B1922" i="55"/>
  <c r="A1923" i="55"/>
  <c r="B1923" i="55"/>
  <c r="A1924" i="55"/>
  <c r="B1924" i="55"/>
  <c r="A1925" i="55"/>
  <c r="B1925" i="55"/>
  <c r="A1926" i="55"/>
  <c r="B1926" i="55"/>
  <c r="A1927" i="55"/>
  <c r="B1927" i="55"/>
  <c r="A1928" i="55"/>
  <c r="B1928" i="55"/>
  <c r="A1929" i="55"/>
  <c r="B1929" i="55"/>
  <c r="A1930" i="55"/>
  <c r="B1930" i="55"/>
  <c r="A1931" i="55"/>
  <c r="B1931" i="55"/>
  <c r="A1932" i="55"/>
  <c r="B1932" i="55"/>
  <c r="A1933" i="55"/>
  <c r="B1933" i="55"/>
  <c r="A1934" i="55"/>
  <c r="B1934" i="55"/>
  <c r="A1935" i="55"/>
  <c r="B1935" i="55"/>
  <c r="A1936" i="55"/>
  <c r="B1936" i="55"/>
  <c r="A1937" i="55"/>
  <c r="B1937" i="55"/>
  <c r="A1938" i="55"/>
  <c r="B1938" i="55"/>
  <c r="A1939" i="55"/>
  <c r="B1939" i="55"/>
  <c r="A1940" i="55"/>
  <c r="B1940" i="55"/>
  <c r="A1941" i="55"/>
  <c r="B1941" i="55"/>
  <c r="A1942" i="55"/>
  <c r="B1942" i="55"/>
  <c r="A1943" i="55"/>
  <c r="B1943" i="55"/>
  <c r="A1944" i="55"/>
  <c r="B1944" i="55"/>
  <c r="A1945" i="55"/>
  <c r="B1945" i="55"/>
  <c r="A1946" i="55"/>
  <c r="B1946" i="55"/>
  <c r="A1947" i="55"/>
  <c r="B1947" i="55"/>
  <c r="A1948" i="55"/>
  <c r="B1948" i="55"/>
  <c r="A1949" i="55"/>
  <c r="B1949" i="55"/>
  <c r="A1950" i="55"/>
  <c r="B1950" i="55"/>
  <c r="A1951" i="55"/>
  <c r="B1951" i="55"/>
  <c r="A1952" i="55"/>
  <c r="B1952" i="55"/>
  <c r="A1953" i="55"/>
  <c r="B1953" i="55"/>
  <c r="A1954" i="55"/>
  <c r="B1954" i="55"/>
  <c r="A1955" i="55"/>
  <c r="B1955" i="55"/>
  <c r="A1956" i="55"/>
  <c r="B1956" i="55"/>
  <c r="A1957" i="55"/>
  <c r="B1957" i="55"/>
  <c r="A1958" i="55"/>
  <c r="B1958" i="55"/>
  <c r="A1959" i="55"/>
  <c r="B1959" i="55"/>
  <c r="A1960" i="55"/>
  <c r="B1960" i="55"/>
  <c r="A1961" i="55"/>
  <c r="B1961" i="55"/>
  <c r="A1962" i="55"/>
  <c r="B1962" i="55"/>
  <c r="A1963" i="55"/>
  <c r="B1963" i="55"/>
  <c r="A1964" i="55"/>
  <c r="B1964" i="55"/>
  <c r="A1965" i="55"/>
  <c r="B1965" i="55"/>
  <c r="A1966" i="55"/>
  <c r="B1966" i="55"/>
  <c r="A1967" i="55"/>
  <c r="B1967" i="55"/>
  <c r="A1968" i="55"/>
  <c r="B1968" i="55"/>
  <c r="A1969" i="55"/>
  <c r="B1969" i="55"/>
  <c r="A1970" i="55"/>
  <c r="B1970" i="55"/>
  <c r="A1971" i="55"/>
  <c r="B1971" i="55"/>
  <c r="A1972" i="55"/>
  <c r="B1972" i="55"/>
  <c r="A1973" i="55"/>
  <c r="B1973" i="55"/>
  <c r="A1974" i="55"/>
  <c r="B1974" i="55"/>
  <c r="A1975" i="55"/>
  <c r="B1975" i="55"/>
  <c r="A1976" i="55"/>
  <c r="B1976" i="55"/>
  <c r="A1977" i="55"/>
  <c r="B1977" i="55"/>
  <c r="A1978" i="55"/>
  <c r="B1978" i="55"/>
  <c r="A1979" i="55"/>
  <c r="B1979" i="55"/>
  <c r="A1980" i="55"/>
  <c r="B1980" i="55"/>
  <c r="A1981" i="55"/>
  <c r="B1981" i="55"/>
  <c r="A1982" i="55"/>
  <c r="B1982" i="55"/>
  <c r="A1983" i="55"/>
  <c r="B1983" i="55"/>
  <c r="A1984" i="55"/>
  <c r="B1984" i="55"/>
  <c r="A1985" i="55"/>
  <c r="B1985" i="55"/>
  <c r="A1986" i="55"/>
  <c r="B1986" i="55"/>
  <c r="A1987" i="55"/>
  <c r="B1987" i="55"/>
  <c r="A1988" i="55"/>
  <c r="B1988" i="55"/>
  <c r="A1989" i="55"/>
  <c r="B1989" i="55"/>
  <c r="A1990" i="55"/>
  <c r="B1990" i="55"/>
  <c r="A1991" i="55"/>
  <c r="B1991" i="55"/>
  <c r="A1992" i="55"/>
  <c r="B1992" i="55"/>
  <c r="A1993" i="55"/>
  <c r="B1993" i="55"/>
  <c r="A1994" i="55"/>
  <c r="B1994" i="55"/>
  <c r="A1995" i="55"/>
  <c r="B1995" i="55"/>
  <c r="A1996" i="55"/>
  <c r="B1996" i="55"/>
  <c r="A1997" i="55"/>
  <c r="B1997" i="55"/>
  <c r="A1998" i="55"/>
  <c r="B1998" i="55"/>
  <c r="A1999" i="55"/>
  <c r="B1999" i="55"/>
  <c r="A2000" i="55"/>
  <c r="B2000" i="55"/>
  <c r="A2001" i="55"/>
  <c r="B2001" i="55"/>
  <c r="A2002" i="55"/>
  <c r="B2002" i="55"/>
  <c r="A2003" i="55"/>
  <c r="B2003" i="55"/>
  <c r="A2004" i="55"/>
  <c r="B2004" i="55"/>
  <c r="A2005" i="55"/>
  <c r="B2005" i="55"/>
  <c r="A2006" i="55"/>
  <c r="B2006" i="55"/>
  <c r="A2007" i="55"/>
  <c r="B2007" i="55"/>
  <c r="A2008" i="55"/>
  <c r="B2008" i="55"/>
  <c r="A2009" i="55"/>
  <c r="B2009" i="55"/>
  <c r="A2010" i="55"/>
  <c r="B2010" i="55"/>
  <c r="A2011" i="55"/>
  <c r="B2011" i="55"/>
  <c r="A2012" i="55"/>
  <c r="B2012" i="55"/>
  <c r="A2013" i="55"/>
  <c r="B2013" i="55"/>
  <c r="A2014" i="55"/>
  <c r="B2014" i="55"/>
  <c r="A2015" i="55"/>
  <c r="B2015" i="55"/>
  <c r="A2016" i="55"/>
  <c r="B2016" i="55"/>
  <c r="A2017" i="55"/>
  <c r="B2017" i="55"/>
  <c r="A2018" i="55"/>
  <c r="B2018" i="55"/>
  <c r="A2019" i="55"/>
  <c r="B2019" i="55"/>
  <c r="A2020" i="55"/>
  <c r="B2020" i="55"/>
  <c r="A2021" i="55"/>
  <c r="B2021" i="55"/>
  <c r="A2022" i="55"/>
  <c r="B2022" i="55"/>
  <c r="A2023" i="55"/>
  <c r="B2023" i="55"/>
  <c r="A2024" i="55"/>
  <c r="B2024" i="55"/>
  <c r="A2025" i="55"/>
  <c r="B2025" i="55"/>
  <c r="A2026" i="55"/>
  <c r="B2026" i="55"/>
  <c r="A2027" i="55"/>
  <c r="B2027" i="55"/>
  <c r="A2028" i="55"/>
  <c r="B2028" i="55"/>
  <c r="A2029" i="55"/>
  <c r="B2029" i="55"/>
  <c r="A2030" i="55"/>
  <c r="B2030" i="55"/>
  <c r="A2031" i="55"/>
  <c r="B2031" i="55"/>
  <c r="A2032" i="55"/>
  <c r="B2032" i="55"/>
  <c r="A2033" i="55"/>
  <c r="B2033" i="55"/>
  <c r="A2034" i="55"/>
  <c r="B2034" i="55"/>
  <c r="A2035" i="55"/>
  <c r="B2035" i="55"/>
  <c r="A2036" i="55"/>
  <c r="B2036" i="55"/>
  <c r="A2037" i="55"/>
  <c r="B2037" i="55"/>
  <c r="A2038" i="55"/>
  <c r="B2038" i="55"/>
  <c r="A2039" i="55"/>
  <c r="B2039" i="55"/>
  <c r="A2040" i="55"/>
  <c r="B2040" i="55"/>
  <c r="A2041" i="55"/>
  <c r="B2041" i="55"/>
  <c r="A2042" i="55"/>
  <c r="B2042" i="55"/>
  <c r="A2043" i="55"/>
  <c r="B2043" i="55"/>
  <c r="A2044" i="55"/>
  <c r="B2044" i="55"/>
  <c r="A2045" i="55"/>
  <c r="B2045" i="55"/>
  <c r="A2046" i="55"/>
  <c r="B2046" i="55"/>
  <c r="A2047" i="55"/>
  <c r="B2047" i="55"/>
  <c r="A2048" i="55"/>
  <c r="B2048" i="55"/>
  <c r="A2049" i="55"/>
  <c r="B2049" i="55"/>
  <c r="A2050" i="55"/>
  <c r="B2050" i="55"/>
  <c r="A2051" i="55"/>
  <c r="B2051" i="55"/>
  <c r="A2052" i="55"/>
  <c r="B2052" i="55"/>
  <c r="A2053" i="55"/>
  <c r="B2053" i="55"/>
  <c r="A2054" i="55"/>
  <c r="B2054" i="55"/>
  <c r="A2055" i="55"/>
  <c r="B2055" i="55"/>
  <c r="A2056" i="55"/>
  <c r="B2056" i="55"/>
  <c r="A2057" i="55"/>
  <c r="B2057" i="55"/>
  <c r="A2058" i="55"/>
  <c r="B2058" i="55"/>
  <c r="A2059" i="55"/>
  <c r="B2059" i="55"/>
  <c r="A2060" i="55"/>
  <c r="B2060" i="55"/>
  <c r="A2061" i="55"/>
  <c r="B2061" i="55"/>
  <c r="A2062" i="55"/>
  <c r="B2062" i="55"/>
  <c r="A2063" i="55"/>
  <c r="B2063" i="55"/>
  <c r="A2064" i="55"/>
  <c r="B2064" i="55"/>
  <c r="A2065" i="55"/>
  <c r="B2065" i="55"/>
  <c r="A2066" i="55"/>
  <c r="B2066" i="55"/>
  <c r="A2067" i="55"/>
  <c r="B2067" i="55"/>
  <c r="A2068" i="55"/>
  <c r="B2068" i="55"/>
  <c r="A2069" i="55"/>
  <c r="B2069" i="55"/>
  <c r="A2070" i="55"/>
  <c r="B2070" i="55"/>
  <c r="A2071" i="55"/>
  <c r="B2071" i="55"/>
  <c r="A2072" i="55"/>
  <c r="B2072" i="55"/>
  <c r="A2073" i="55"/>
  <c r="B2073" i="55"/>
  <c r="A2074" i="55"/>
  <c r="B2074" i="55"/>
  <c r="A2075" i="55"/>
  <c r="B2075" i="55"/>
  <c r="A2076" i="55"/>
  <c r="B2076" i="55"/>
  <c r="A2077" i="55"/>
  <c r="B2077" i="55"/>
  <c r="A2078" i="55"/>
  <c r="B2078" i="55"/>
  <c r="A2079" i="55"/>
  <c r="B2079" i="55"/>
  <c r="A2080" i="55"/>
  <c r="B2080" i="55"/>
  <c r="A2081" i="55"/>
  <c r="B2081" i="55"/>
  <c r="A2082" i="55"/>
  <c r="B2082" i="55"/>
  <c r="A2083" i="55"/>
  <c r="B2083" i="55"/>
  <c r="A2084" i="55"/>
  <c r="B2084" i="55"/>
  <c r="A2085" i="55"/>
  <c r="B2085" i="55"/>
  <c r="A2086" i="55"/>
  <c r="B2086" i="55"/>
  <c r="A2087" i="55"/>
  <c r="B2087" i="55"/>
  <c r="A2088" i="55"/>
  <c r="B2088" i="55"/>
  <c r="A2089" i="55"/>
  <c r="B2089" i="55"/>
  <c r="A2090" i="55"/>
  <c r="B2090" i="55"/>
  <c r="A2091" i="55"/>
  <c r="B2091" i="55"/>
  <c r="A2092" i="55"/>
  <c r="B2092" i="55"/>
  <c r="A2093" i="55"/>
  <c r="B2093" i="55"/>
  <c r="A2094" i="55"/>
  <c r="B2094" i="55"/>
  <c r="A2095" i="55"/>
  <c r="B2095" i="55"/>
  <c r="A2096" i="55"/>
  <c r="B2096" i="55"/>
  <c r="A2097" i="55"/>
  <c r="B2097" i="55"/>
  <c r="A2098" i="55"/>
  <c r="B2098" i="55"/>
  <c r="A2099" i="55"/>
  <c r="B2099" i="55"/>
  <c r="A2100" i="55"/>
  <c r="B2100" i="55"/>
  <c r="A2101" i="55"/>
  <c r="B2101" i="55"/>
  <c r="A2102" i="55"/>
  <c r="B2102" i="55"/>
  <c r="A2103" i="55"/>
  <c r="B2103" i="55"/>
  <c r="A2104" i="55"/>
  <c r="B2104" i="55"/>
  <c r="A2105" i="55"/>
  <c r="B2105" i="55"/>
  <c r="A2106" i="55"/>
  <c r="B2106" i="55"/>
  <c r="A2107" i="55"/>
  <c r="B2107" i="55"/>
  <c r="A2108" i="55"/>
  <c r="B2108" i="55"/>
  <c r="A2109" i="55"/>
  <c r="B2109" i="55"/>
  <c r="A2110" i="55"/>
  <c r="B2110" i="55"/>
  <c r="A2111" i="55"/>
  <c r="B2111" i="55"/>
  <c r="A2112" i="55"/>
  <c r="B2112" i="55"/>
  <c r="A2113" i="55"/>
  <c r="B2113" i="55"/>
  <c r="A2114" i="55"/>
  <c r="B2114" i="55"/>
  <c r="A2115" i="55"/>
  <c r="B2115" i="55"/>
  <c r="A2116" i="55"/>
  <c r="B2116" i="55"/>
  <c r="A2117" i="55"/>
  <c r="B2117" i="55"/>
  <c r="A2118" i="55"/>
  <c r="B2118" i="55"/>
  <c r="A2119" i="55"/>
  <c r="B2119" i="55"/>
  <c r="A2120" i="55"/>
  <c r="B2120" i="55"/>
  <c r="A2121" i="55"/>
  <c r="B2121" i="55"/>
  <c r="A2122" i="55"/>
  <c r="B2122" i="55"/>
  <c r="A2123" i="55"/>
  <c r="B2123" i="55"/>
  <c r="A2124" i="55"/>
  <c r="B2124" i="55"/>
  <c r="A2125" i="55"/>
  <c r="B2125" i="55"/>
  <c r="A2126" i="55"/>
  <c r="B2126" i="55"/>
  <c r="A2127" i="55"/>
  <c r="B2127" i="55"/>
  <c r="A2128" i="55"/>
  <c r="B2128" i="55"/>
  <c r="A2129" i="55"/>
  <c r="B2129" i="55"/>
  <c r="A2130" i="55"/>
  <c r="B2130" i="55"/>
  <c r="A2131" i="55"/>
  <c r="B2131" i="55"/>
  <c r="A2132" i="55"/>
  <c r="B2132" i="55"/>
  <c r="A2133" i="55"/>
  <c r="B2133" i="55"/>
  <c r="A2134" i="55"/>
  <c r="B2134" i="55"/>
  <c r="A2135" i="55"/>
  <c r="B2135" i="55"/>
  <c r="A2136" i="55"/>
  <c r="B2136" i="55"/>
  <c r="A2137" i="55"/>
  <c r="B2137" i="55"/>
  <c r="A2138" i="55"/>
  <c r="B2138" i="55"/>
  <c r="A2139" i="55"/>
  <c r="B2139" i="55"/>
  <c r="A2140" i="55"/>
  <c r="B2140" i="55"/>
  <c r="A2141" i="55"/>
  <c r="B2141" i="55"/>
  <c r="A2142" i="55"/>
  <c r="B2142" i="55"/>
  <c r="A2143" i="55"/>
  <c r="B2143" i="55"/>
  <c r="A2144" i="55"/>
  <c r="B2144" i="55"/>
  <c r="A2145" i="55"/>
  <c r="B2145" i="55"/>
  <c r="A2146" i="55"/>
  <c r="B2146" i="55"/>
  <c r="A2147" i="55"/>
  <c r="B2147" i="55"/>
  <c r="A2148" i="55"/>
  <c r="B2148" i="55"/>
  <c r="A2149" i="55"/>
  <c r="B2149" i="55"/>
  <c r="A2150" i="55"/>
  <c r="B2150" i="55"/>
  <c r="A2151" i="55"/>
  <c r="B2151" i="55"/>
  <c r="A2152" i="55"/>
  <c r="B2152" i="55"/>
  <c r="A2153" i="55"/>
  <c r="B2153" i="55"/>
  <c r="A2154" i="55"/>
  <c r="B2154" i="55"/>
  <c r="A2155" i="55"/>
  <c r="B2155" i="55"/>
  <c r="A2156" i="55"/>
  <c r="B2156" i="55"/>
  <c r="A2157" i="55"/>
  <c r="B2157" i="55"/>
  <c r="A2158" i="55"/>
  <c r="B2158" i="55"/>
  <c r="A2159" i="55"/>
  <c r="B2159" i="55"/>
  <c r="A2160" i="55"/>
  <c r="B2160" i="55"/>
  <c r="A2161" i="55"/>
  <c r="B2161" i="55"/>
  <c r="A2162" i="55"/>
  <c r="B2162" i="55"/>
  <c r="A2163" i="55"/>
  <c r="B2163" i="55"/>
  <c r="A2164" i="55"/>
  <c r="B2164" i="55"/>
  <c r="A2165" i="55"/>
  <c r="B2165" i="55"/>
  <c r="A2166" i="55"/>
  <c r="B2166" i="55"/>
  <c r="A2167" i="55"/>
  <c r="B2167" i="55"/>
  <c r="A2168" i="55"/>
  <c r="B2168" i="55"/>
  <c r="A2169" i="55"/>
  <c r="B2169" i="55"/>
  <c r="A2170" i="55"/>
  <c r="B2170" i="55"/>
  <c r="A2171" i="55"/>
  <c r="B2171" i="55"/>
  <c r="A2172" i="55"/>
  <c r="B2172" i="55"/>
  <c r="A2173" i="55"/>
  <c r="B2173" i="55"/>
  <c r="A2174" i="55"/>
  <c r="B2174" i="55"/>
  <c r="A2175" i="55"/>
  <c r="B2175" i="55"/>
  <c r="A2176" i="55"/>
  <c r="B2176" i="55"/>
  <c r="A2177" i="55"/>
  <c r="B2177" i="55"/>
  <c r="A2178" i="55"/>
  <c r="B2178" i="55"/>
  <c r="A2179" i="55"/>
  <c r="B2179" i="55"/>
  <c r="A2180" i="55"/>
  <c r="B2180" i="55"/>
  <c r="A2181" i="55"/>
  <c r="B2181" i="55"/>
  <c r="A2182" i="55"/>
  <c r="B2182" i="55"/>
  <c r="A2183" i="55"/>
  <c r="B2183" i="55"/>
  <c r="A2184" i="55"/>
  <c r="B2184" i="55"/>
  <c r="A2185" i="55"/>
  <c r="B2185" i="55"/>
  <c r="A2186" i="55"/>
  <c r="B2186" i="55"/>
  <c r="A2187" i="55"/>
  <c r="B2187" i="55"/>
  <c r="A2188" i="55"/>
  <c r="B2188" i="55"/>
  <c r="A2189" i="55"/>
  <c r="B2189" i="55"/>
  <c r="A2190" i="55"/>
  <c r="B2190" i="55"/>
  <c r="A2191" i="55"/>
  <c r="B2191" i="55"/>
  <c r="A2192" i="55"/>
  <c r="B2192" i="55"/>
  <c r="A2193" i="55"/>
  <c r="B2193" i="55"/>
  <c r="A2194" i="55"/>
  <c r="B2194" i="55"/>
  <c r="A2195" i="55"/>
  <c r="B2195" i="55"/>
  <c r="A2196" i="55"/>
  <c r="B2196" i="55"/>
  <c r="A2197" i="55"/>
  <c r="B2197" i="55"/>
  <c r="A2198" i="55"/>
  <c r="B2198" i="55"/>
  <c r="A2199" i="55"/>
  <c r="B2199" i="55"/>
  <c r="A2200" i="55"/>
  <c r="B2200" i="55"/>
  <c r="A2201" i="55"/>
  <c r="B2201" i="55"/>
  <c r="A2202" i="55"/>
  <c r="B2202" i="55"/>
  <c r="A2203" i="55"/>
  <c r="B2203" i="55"/>
  <c r="A2204" i="55"/>
  <c r="B2204" i="55"/>
  <c r="A2205" i="55"/>
  <c r="B2205" i="55"/>
  <c r="A2206" i="55"/>
  <c r="B2206" i="55"/>
  <c r="A2207" i="55"/>
  <c r="B2207" i="55"/>
  <c r="A2208" i="55"/>
  <c r="B2208" i="55"/>
  <c r="A2209" i="55"/>
  <c r="B2209" i="55"/>
  <c r="A2210" i="55"/>
  <c r="B2210" i="55"/>
  <c r="A2211" i="55"/>
  <c r="B2211" i="55"/>
  <c r="A2212" i="55"/>
  <c r="B2212" i="55"/>
  <c r="A2213" i="55"/>
  <c r="B2213" i="55"/>
  <c r="A2214" i="55"/>
  <c r="B2214" i="55"/>
  <c r="A2215" i="55"/>
  <c r="B2215" i="55"/>
  <c r="A2216" i="55"/>
  <c r="B2216" i="55"/>
  <c r="A2217" i="55"/>
  <c r="B2217" i="55"/>
  <c r="A2218" i="55"/>
  <c r="B2218" i="55"/>
  <c r="A2219" i="55"/>
  <c r="B2219" i="55"/>
  <c r="A2220" i="55"/>
  <c r="B2220" i="55"/>
  <c r="A2221" i="55"/>
  <c r="B2221" i="55"/>
  <c r="A2222" i="55"/>
  <c r="B2222" i="55"/>
  <c r="A2223" i="55"/>
  <c r="B2223" i="55"/>
  <c r="A2224" i="55"/>
  <c r="B2224" i="55"/>
  <c r="A2225" i="55"/>
  <c r="B2225" i="55"/>
  <c r="A2226" i="55"/>
  <c r="B2226" i="55"/>
  <c r="A2227" i="55"/>
  <c r="B2227" i="55"/>
  <c r="A2228" i="55"/>
  <c r="B2228" i="55"/>
  <c r="A2229" i="55"/>
  <c r="B2229" i="55"/>
  <c r="A2230" i="55"/>
  <c r="B2230" i="55"/>
  <c r="A2231" i="55"/>
  <c r="B2231" i="55"/>
  <c r="A2232" i="55"/>
  <c r="B2232" i="55"/>
  <c r="A2233" i="55"/>
  <c r="B2233" i="55"/>
  <c r="A2234" i="55"/>
  <c r="B2234" i="55"/>
  <c r="A2235" i="55"/>
  <c r="B2235" i="55"/>
  <c r="A2236" i="55"/>
  <c r="B2236" i="55"/>
  <c r="A2237" i="55"/>
  <c r="B2237" i="55"/>
  <c r="A2238" i="55"/>
  <c r="B2238" i="55"/>
  <c r="A2239" i="55"/>
  <c r="B2239" i="55"/>
  <c r="A2240" i="55"/>
  <c r="B2240" i="55"/>
  <c r="A2241" i="55"/>
  <c r="B2241" i="55"/>
  <c r="A2242" i="55"/>
  <c r="B2242" i="55"/>
  <c r="A2243" i="55"/>
  <c r="B2243" i="55"/>
  <c r="A2244" i="55"/>
  <c r="B2244" i="55"/>
  <c r="A2245" i="55"/>
  <c r="B2245" i="55"/>
  <c r="A2246" i="55"/>
  <c r="B2246" i="55"/>
  <c r="A2247" i="55"/>
  <c r="B2247" i="55"/>
  <c r="A2248" i="55"/>
  <c r="B2248" i="55"/>
  <c r="A2249" i="55"/>
  <c r="B2249" i="55"/>
  <c r="A2250" i="55"/>
  <c r="B2250" i="55"/>
  <c r="A2251" i="55"/>
  <c r="B2251" i="55"/>
  <c r="A2252" i="55"/>
  <c r="B2252" i="55"/>
  <c r="A2253" i="55"/>
  <c r="B2253" i="55"/>
  <c r="A2254" i="55"/>
  <c r="B2254" i="55"/>
  <c r="A2255" i="55"/>
  <c r="B2255" i="55"/>
  <c r="A2256" i="55"/>
  <c r="B2256" i="55"/>
  <c r="A2257" i="55"/>
  <c r="B2257" i="55"/>
  <c r="A2258" i="55"/>
  <c r="B2258" i="55"/>
  <c r="A2259" i="55"/>
  <c r="B2259" i="55"/>
  <c r="A2260" i="55"/>
  <c r="B2260" i="55"/>
  <c r="A2261" i="55"/>
  <c r="B2261" i="55"/>
  <c r="A2262" i="55"/>
  <c r="B2262" i="55"/>
  <c r="A2263" i="55"/>
  <c r="B2263" i="55"/>
  <c r="A2264" i="55"/>
  <c r="B2264" i="55"/>
  <c r="A2265" i="55"/>
  <c r="B2265" i="55"/>
  <c r="A2266" i="55"/>
  <c r="B2266" i="55"/>
  <c r="A2267" i="55"/>
  <c r="B2267" i="55"/>
  <c r="A2268" i="55"/>
  <c r="B2268" i="55"/>
  <c r="A2269" i="55"/>
  <c r="B2269" i="55"/>
  <c r="A2270" i="55"/>
  <c r="B2270" i="55"/>
  <c r="A2271" i="55"/>
  <c r="B2271" i="55"/>
  <c r="A2272" i="55"/>
  <c r="B2272" i="55"/>
  <c r="A2273" i="55"/>
  <c r="B2273" i="55"/>
  <c r="A2274" i="55"/>
  <c r="B2274" i="55"/>
  <c r="A2275" i="55"/>
  <c r="B2275" i="55"/>
  <c r="A2276" i="55"/>
  <c r="B2276" i="55"/>
  <c r="A2277" i="55"/>
  <c r="B2277" i="55"/>
  <c r="A2278" i="55"/>
  <c r="B2278" i="55"/>
  <c r="A2279" i="55"/>
  <c r="B2279" i="55"/>
  <c r="A2280" i="55"/>
  <c r="B2280" i="55"/>
  <c r="A2281" i="55"/>
  <c r="B2281" i="55"/>
  <c r="A2282" i="55"/>
  <c r="B2282" i="55"/>
  <c r="A2283" i="55"/>
  <c r="B2283" i="55"/>
  <c r="A2284" i="55"/>
  <c r="B2284" i="55"/>
  <c r="A2285" i="55"/>
  <c r="B2285" i="55"/>
  <c r="A2286" i="55"/>
  <c r="B2286" i="55"/>
  <c r="A2287" i="55"/>
  <c r="B2287" i="55"/>
  <c r="A2288" i="55"/>
  <c r="B2288" i="55"/>
  <c r="A2289" i="55"/>
  <c r="B2289" i="55"/>
  <c r="A2290" i="55"/>
  <c r="B2290" i="55"/>
  <c r="A2291" i="55"/>
  <c r="B2291" i="55"/>
  <c r="A2292" i="55"/>
  <c r="B2292" i="55"/>
  <c r="A2293" i="55"/>
  <c r="B2293" i="55"/>
  <c r="A2294" i="55"/>
  <c r="B2294" i="55"/>
  <c r="A2295" i="55"/>
  <c r="B2295" i="55"/>
  <c r="A2296" i="55"/>
  <c r="B2296" i="55"/>
  <c r="A2297" i="55"/>
  <c r="B2297" i="55"/>
  <c r="A2298" i="55"/>
  <c r="B2298" i="55"/>
  <c r="A2299" i="55"/>
  <c r="B2299" i="55"/>
  <c r="A2300" i="55"/>
  <c r="B2300" i="55"/>
  <c r="A2301" i="55"/>
  <c r="B2301" i="55"/>
  <c r="A2302" i="55"/>
  <c r="B2302" i="55"/>
  <c r="A2303" i="55"/>
  <c r="B2303" i="55"/>
  <c r="A2304" i="55"/>
  <c r="B2304" i="55"/>
  <c r="A2305" i="55"/>
  <c r="B2305" i="55"/>
  <c r="A2306" i="55"/>
  <c r="B2306" i="55"/>
  <c r="A2307" i="55"/>
  <c r="B2307" i="55"/>
  <c r="A2308" i="55"/>
  <c r="B2308" i="55"/>
  <c r="A2309" i="55"/>
  <c r="B2309" i="55"/>
  <c r="A2310" i="55"/>
  <c r="B2310" i="55"/>
  <c r="A2311" i="55"/>
  <c r="B2311" i="55"/>
  <c r="A2312" i="55"/>
  <c r="B2312" i="55"/>
  <c r="A2313" i="55"/>
  <c r="B2313" i="55"/>
  <c r="A2314" i="55"/>
  <c r="B2314" i="55"/>
  <c r="A2315" i="55"/>
  <c r="B2315" i="55"/>
  <c r="A2316" i="55"/>
  <c r="B2316" i="55"/>
  <c r="A2317" i="55"/>
  <c r="B2317" i="55"/>
  <c r="A2318" i="55"/>
  <c r="B2318" i="55"/>
  <c r="A2319" i="55"/>
  <c r="B2319" i="55"/>
  <c r="A2320" i="55"/>
  <c r="B2320" i="55"/>
  <c r="A2321" i="55"/>
  <c r="B2321" i="55"/>
  <c r="A2322" i="55"/>
  <c r="B2322" i="55"/>
  <c r="A2323" i="55"/>
  <c r="B2323" i="55"/>
  <c r="A2324" i="55"/>
  <c r="B2324" i="55"/>
  <c r="A2325" i="55"/>
  <c r="B2325" i="55"/>
  <c r="A2326" i="55"/>
  <c r="B2326" i="55"/>
  <c r="A2327" i="55"/>
  <c r="B2327" i="55"/>
  <c r="A2328" i="55"/>
  <c r="B2328" i="55"/>
  <c r="A2329" i="55"/>
  <c r="B2329" i="55"/>
  <c r="A2330" i="55"/>
  <c r="B2330" i="55"/>
  <c r="A2331" i="55"/>
  <c r="B2331" i="55"/>
  <c r="A2332" i="55"/>
  <c r="B2332" i="55"/>
  <c r="A2333" i="55"/>
  <c r="B2333" i="55"/>
  <c r="A2334" i="55"/>
  <c r="B2334" i="55"/>
  <c r="A2335" i="55"/>
  <c r="B2335" i="55"/>
  <c r="A2336" i="55"/>
  <c r="B2336" i="55"/>
  <c r="A2337" i="55"/>
  <c r="B2337" i="55"/>
  <c r="A2338" i="55"/>
  <c r="B2338" i="55"/>
  <c r="A2339" i="55"/>
  <c r="B2339" i="55"/>
  <c r="A2340" i="55"/>
  <c r="B2340" i="55"/>
  <c r="A2341" i="55"/>
  <c r="B2341" i="55"/>
  <c r="A2342" i="55"/>
  <c r="B2342" i="55"/>
  <c r="A2343" i="55"/>
  <c r="B2343" i="55"/>
  <c r="A2344" i="55"/>
  <c r="B2344" i="55"/>
  <c r="A2345" i="55"/>
  <c r="B2345" i="55"/>
  <c r="A2346" i="55"/>
  <c r="B2346" i="55"/>
  <c r="A2347" i="55"/>
  <c r="B2347" i="55"/>
  <c r="A2348" i="55"/>
  <c r="B2348" i="55"/>
  <c r="A2349" i="55"/>
  <c r="B2349" i="55"/>
  <c r="A2350" i="55"/>
  <c r="B2350" i="55"/>
  <c r="A2351" i="55"/>
  <c r="B2351" i="55"/>
  <c r="A2352" i="55"/>
  <c r="B2352" i="55"/>
  <c r="A2353" i="55"/>
  <c r="B2353" i="55"/>
  <c r="A2354" i="55"/>
  <c r="B2354" i="55"/>
  <c r="A2355" i="55"/>
  <c r="B2355" i="55"/>
  <c r="A2356" i="55"/>
  <c r="B2356" i="55"/>
  <c r="A2357" i="55"/>
  <c r="B2357" i="55"/>
  <c r="A2358" i="55"/>
  <c r="B2358" i="55"/>
  <c r="A2359" i="55"/>
  <c r="B2359" i="55"/>
  <c r="A2360" i="55"/>
  <c r="B2360" i="55"/>
  <c r="A2361" i="55"/>
  <c r="B2361" i="55"/>
  <c r="A2362" i="55"/>
  <c r="B2362" i="55"/>
  <c r="A2363" i="55"/>
  <c r="B2363" i="55"/>
  <c r="A2364" i="55"/>
  <c r="B2364" i="55"/>
  <c r="A2365" i="55"/>
  <c r="B2365" i="55"/>
  <c r="A2366" i="55"/>
  <c r="B2366" i="55"/>
  <c r="A2367" i="55"/>
  <c r="B2367" i="55"/>
  <c r="A2368" i="55"/>
  <c r="B2368" i="55"/>
  <c r="A2369" i="55"/>
  <c r="B2369" i="55"/>
  <c r="A2370" i="55"/>
  <c r="B2370" i="55"/>
  <c r="A2371" i="55"/>
  <c r="B2371" i="55"/>
  <c r="A2372" i="55"/>
  <c r="B2372" i="55"/>
  <c r="A2373" i="55"/>
  <c r="B2373" i="55"/>
  <c r="A2374" i="55"/>
  <c r="B2374" i="55"/>
  <c r="A2375" i="55"/>
  <c r="B2375" i="55"/>
  <c r="A2376" i="55"/>
  <c r="B2376" i="55"/>
  <c r="A2377" i="55"/>
  <c r="B2377" i="55"/>
  <c r="A2378" i="55"/>
  <c r="B2378" i="55"/>
  <c r="A2379" i="55"/>
  <c r="B2379" i="55"/>
  <c r="A2380" i="55"/>
  <c r="B2380" i="55"/>
  <c r="A2381" i="55"/>
  <c r="B2381" i="55"/>
  <c r="A2382" i="55"/>
  <c r="B2382" i="55"/>
  <c r="A2383" i="55"/>
  <c r="B2383" i="55"/>
  <c r="A2384" i="55"/>
  <c r="B2384" i="55"/>
  <c r="A2385" i="55"/>
  <c r="B2385" i="55"/>
  <c r="A2386" i="55"/>
  <c r="B2386" i="55"/>
  <c r="A2387" i="55"/>
  <c r="B2387" i="55"/>
  <c r="A2388" i="55"/>
  <c r="B2388" i="55"/>
  <c r="A2389" i="55"/>
  <c r="B2389" i="55"/>
  <c r="A2390" i="55"/>
  <c r="B2390" i="55"/>
  <c r="A2391" i="55"/>
  <c r="B2391" i="55"/>
  <c r="A2392" i="55"/>
  <c r="B2392" i="55"/>
  <c r="A2393" i="55"/>
  <c r="B2393" i="55"/>
  <c r="A2394" i="55"/>
  <c r="B2394" i="55"/>
  <c r="A2395" i="55"/>
  <c r="B2395" i="55"/>
  <c r="A2396" i="55"/>
  <c r="B2396" i="55"/>
  <c r="A2397" i="55"/>
  <c r="B2397" i="55"/>
  <c r="A2398" i="55"/>
  <c r="B2398" i="55"/>
  <c r="A2399" i="55"/>
  <c r="B2399" i="55"/>
  <c r="A2400" i="55"/>
  <c r="B2400" i="55"/>
  <c r="A2401" i="55"/>
  <c r="B2401" i="55"/>
  <c r="A2402" i="55"/>
  <c r="B2402" i="55"/>
  <c r="A2403" i="55"/>
  <c r="B2403" i="55"/>
  <c r="A2404" i="55"/>
  <c r="B2404" i="55"/>
  <c r="A2405" i="55"/>
  <c r="B2405" i="55"/>
  <c r="A2406" i="55"/>
  <c r="B2406" i="55"/>
  <c r="A2407" i="55"/>
  <c r="B2407" i="55"/>
  <c r="A2408" i="55"/>
  <c r="B2408" i="55"/>
  <c r="A2409" i="55"/>
  <c r="B2409" i="55"/>
  <c r="A2410" i="55"/>
  <c r="B2410" i="55"/>
  <c r="A2411" i="55"/>
  <c r="B2411" i="55"/>
  <c r="A2412" i="55"/>
  <c r="B2412" i="55"/>
  <c r="A2413" i="55"/>
  <c r="B2413" i="55"/>
  <c r="A2414" i="55"/>
  <c r="B2414" i="55"/>
  <c r="A2415" i="55"/>
  <c r="B2415" i="55"/>
  <c r="A2416" i="55"/>
  <c r="B2416" i="55"/>
  <c r="A2417" i="55"/>
  <c r="B2417" i="55"/>
  <c r="A2418" i="55"/>
  <c r="B2418" i="55"/>
  <c r="A2419" i="55"/>
  <c r="B2419" i="55"/>
  <c r="A2420" i="55"/>
  <c r="B2420" i="55"/>
  <c r="A2421" i="55"/>
  <c r="B2421" i="55"/>
  <c r="A2422" i="55"/>
  <c r="B2422" i="55"/>
  <c r="A2423" i="55"/>
  <c r="B2423" i="55"/>
  <c r="A2424" i="55"/>
  <c r="B2424" i="55"/>
  <c r="A2425" i="55"/>
  <c r="B2425" i="55"/>
  <c r="A2426" i="55"/>
  <c r="B2426" i="55"/>
  <c r="A2427" i="55"/>
  <c r="B2427" i="55"/>
  <c r="A2428" i="55"/>
  <c r="B2428" i="55"/>
  <c r="A2429" i="55"/>
  <c r="B2429" i="55"/>
  <c r="A2430" i="55"/>
  <c r="B2430" i="55"/>
  <c r="A2431" i="55"/>
  <c r="B2431" i="55"/>
  <c r="A2432" i="55"/>
  <c r="B2432" i="55"/>
  <c r="A2433" i="55"/>
  <c r="B2433" i="55"/>
  <c r="A2434" i="55"/>
  <c r="B2434" i="55"/>
  <c r="A2435" i="55"/>
  <c r="B2435" i="55"/>
  <c r="A2436" i="55"/>
  <c r="B2436" i="55"/>
  <c r="A2437" i="55"/>
  <c r="B2437" i="55"/>
  <c r="A2438" i="55"/>
  <c r="B2438" i="55"/>
  <c r="A2439" i="55"/>
  <c r="B2439" i="55"/>
  <c r="A2440" i="55"/>
  <c r="B2440" i="55"/>
  <c r="A2441" i="55"/>
  <c r="B2441" i="55"/>
  <c r="A2442" i="55"/>
  <c r="B2442" i="55"/>
  <c r="A2443" i="55"/>
  <c r="B2443" i="55"/>
  <c r="A2444" i="55"/>
  <c r="B2444" i="55"/>
  <c r="A2445" i="55"/>
  <c r="B2445" i="55"/>
  <c r="A2446" i="55"/>
  <c r="B2446" i="55"/>
  <c r="A2447" i="55"/>
  <c r="B2447" i="55"/>
  <c r="A2448" i="55"/>
  <c r="B2448" i="55"/>
  <c r="A2449" i="55"/>
  <c r="B2449" i="55"/>
  <c r="D2452" i="55"/>
  <c r="C2452" i="55"/>
  <c r="D2451" i="55"/>
  <c r="C2451" i="55"/>
  <c r="D2450" i="55"/>
  <c r="C2450" i="55"/>
  <c r="D2449" i="55"/>
  <c r="C2449" i="55"/>
  <c r="D2448" i="55"/>
  <c r="C2448" i="55"/>
  <c r="D2447" i="55"/>
  <c r="C2447" i="55"/>
  <c r="D2446" i="55"/>
  <c r="C2446" i="55"/>
  <c r="D2445" i="55"/>
  <c r="C2445" i="55"/>
  <c r="D2444" i="55"/>
  <c r="C2444" i="55"/>
  <c r="D2443" i="55"/>
  <c r="C2443" i="55"/>
  <c r="D2442" i="55"/>
  <c r="C2442" i="55"/>
  <c r="D2441" i="55"/>
  <c r="C2441" i="55"/>
  <c r="D2440" i="55"/>
  <c r="C2440" i="55"/>
  <c r="D2439" i="55"/>
  <c r="C2439" i="55"/>
  <c r="D2438" i="55"/>
  <c r="C2438" i="55"/>
  <c r="D2437" i="55"/>
  <c r="C2437" i="55"/>
  <c r="D2436" i="55"/>
  <c r="C2436" i="55"/>
  <c r="D2435" i="55"/>
  <c r="C2435" i="55"/>
  <c r="D2434" i="55"/>
  <c r="C2434" i="55"/>
  <c r="D2433" i="55"/>
  <c r="C2433" i="55"/>
  <c r="D2432" i="55"/>
  <c r="C2432" i="55"/>
  <c r="D2431" i="55"/>
  <c r="C2431" i="55"/>
  <c r="D2430" i="55"/>
  <c r="C2430" i="55"/>
  <c r="D2429" i="55"/>
  <c r="C2429" i="55"/>
  <c r="D2428" i="55"/>
  <c r="C2428" i="55"/>
  <c r="D2427" i="55"/>
  <c r="C2427" i="55"/>
  <c r="D2426" i="55"/>
  <c r="C2426" i="55"/>
  <c r="D2425" i="55"/>
  <c r="C2425" i="55"/>
  <c r="D2424" i="55"/>
  <c r="C2424" i="55"/>
  <c r="D2423" i="55"/>
  <c r="C2423" i="55"/>
  <c r="D2422" i="55"/>
  <c r="C2422" i="55"/>
  <c r="D2421" i="55"/>
  <c r="C2421" i="55"/>
  <c r="D2420" i="55"/>
  <c r="C2420" i="55"/>
  <c r="D2419" i="55"/>
  <c r="C2419" i="55"/>
  <c r="D2418" i="55"/>
  <c r="C2418" i="55"/>
  <c r="D2417" i="55"/>
  <c r="C2417" i="55"/>
  <c r="D2416" i="55"/>
  <c r="C2416" i="55"/>
  <c r="D2415" i="55"/>
  <c r="C2415" i="55"/>
  <c r="D2414" i="55"/>
  <c r="C2414" i="55"/>
  <c r="D2413" i="55"/>
  <c r="C2413" i="55"/>
  <c r="D2412" i="55"/>
  <c r="C2412" i="55"/>
  <c r="D2411" i="55"/>
  <c r="C2411" i="55"/>
  <c r="D2410" i="55"/>
  <c r="C2410" i="55"/>
  <c r="D2409" i="55"/>
  <c r="C2409" i="55"/>
  <c r="D2408" i="55"/>
  <c r="C2408" i="55"/>
  <c r="D2407" i="55"/>
  <c r="C2407" i="55"/>
  <c r="D2406" i="55"/>
  <c r="C2406" i="55"/>
  <c r="D2405" i="55"/>
  <c r="C2405" i="55"/>
  <c r="D2404" i="55"/>
  <c r="C2404" i="55"/>
  <c r="D2403" i="55"/>
  <c r="C2403" i="55"/>
  <c r="D2402" i="55"/>
  <c r="C2402" i="55"/>
  <c r="D2401" i="55"/>
  <c r="C2401" i="55"/>
  <c r="D2400" i="55"/>
  <c r="C2400" i="55"/>
  <c r="D2399" i="55"/>
  <c r="C2399" i="55"/>
  <c r="D2398" i="55"/>
  <c r="C2398" i="55"/>
  <c r="D2397" i="55"/>
  <c r="C2397" i="55"/>
  <c r="D2396" i="55"/>
  <c r="C2396" i="55"/>
  <c r="D2395" i="55"/>
  <c r="C2395" i="55"/>
  <c r="D2394" i="55"/>
  <c r="C2394" i="55"/>
  <c r="D2393" i="55"/>
  <c r="C2393" i="55"/>
  <c r="D2392" i="55"/>
  <c r="C2392" i="55"/>
  <c r="D2391" i="55"/>
  <c r="C2391" i="55"/>
  <c r="D2390" i="55"/>
  <c r="C2390" i="55"/>
  <c r="D2389" i="55"/>
  <c r="C2389" i="55"/>
  <c r="D2388" i="55"/>
  <c r="C2388" i="55"/>
  <c r="D2387" i="55"/>
  <c r="C2387" i="55"/>
  <c r="D2386" i="55"/>
  <c r="C2386" i="55"/>
  <c r="D2385" i="55"/>
  <c r="C2385" i="55"/>
  <c r="D2384" i="55"/>
  <c r="C2384" i="55"/>
  <c r="D2383" i="55"/>
  <c r="C2383" i="55"/>
  <c r="D2382" i="55"/>
  <c r="C2382" i="55"/>
  <c r="D2381" i="55"/>
  <c r="C2381" i="55"/>
  <c r="D2380" i="55"/>
  <c r="C2380" i="55"/>
  <c r="D2379" i="55"/>
  <c r="C2379" i="55"/>
  <c r="D2378" i="55"/>
  <c r="C2378" i="55"/>
  <c r="D2377" i="55"/>
  <c r="C2377" i="55"/>
  <c r="D2376" i="55"/>
  <c r="C2376" i="55"/>
  <c r="D2375" i="55"/>
  <c r="C2375" i="55"/>
  <c r="D2374" i="55"/>
  <c r="C2374" i="55"/>
  <c r="D2373" i="55"/>
  <c r="C2373" i="55"/>
  <c r="D2372" i="55"/>
  <c r="C2372" i="55"/>
  <c r="D2371" i="55"/>
  <c r="C2371" i="55"/>
  <c r="D2370" i="55"/>
  <c r="C2370" i="55"/>
  <c r="D2369" i="55"/>
  <c r="C2369" i="55"/>
  <c r="D2368" i="55"/>
  <c r="C2368" i="55"/>
  <c r="D2367" i="55"/>
  <c r="C2367" i="55"/>
  <c r="D2366" i="55"/>
  <c r="C2366" i="55"/>
  <c r="D2365" i="55"/>
  <c r="C2365" i="55"/>
  <c r="D2364" i="55"/>
  <c r="C2364" i="55"/>
  <c r="D2363" i="55"/>
  <c r="C2363" i="55"/>
  <c r="D2362" i="55"/>
  <c r="C2362" i="55"/>
  <c r="D2361" i="55"/>
  <c r="C2361" i="55"/>
  <c r="D2360" i="55"/>
  <c r="C2360" i="55"/>
  <c r="D2359" i="55"/>
  <c r="C2359" i="55"/>
  <c r="D2358" i="55"/>
  <c r="C2358" i="55"/>
  <c r="D2357" i="55"/>
  <c r="C2357" i="55"/>
  <c r="D2356" i="55"/>
  <c r="C2356" i="55"/>
  <c r="D2355" i="55"/>
  <c r="C2355" i="55"/>
  <c r="D2354" i="55"/>
  <c r="C2354" i="55"/>
  <c r="D2353" i="55"/>
  <c r="C2353" i="55"/>
  <c r="D2352" i="55"/>
  <c r="C2352" i="55"/>
  <c r="D2351" i="55"/>
  <c r="C2351" i="55"/>
  <c r="D2350" i="55"/>
  <c r="C2350" i="55"/>
  <c r="D2349" i="55"/>
  <c r="C2349" i="55"/>
  <c r="D2348" i="55"/>
  <c r="C2348" i="55"/>
  <c r="D2347" i="55"/>
  <c r="C2347" i="55"/>
  <c r="D2346" i="55"/>
  <c r="C2346" i="55"/>
  <c r="D2345" i="55"/>
  <c r="C2345" i="55"/>
  <c r="D2344" i="55"/>
  <c r="C2344" i="55"/>
  <c r="D2343" i="55"/>
  <c r="C2343" i="55"/>
  <c r="D2342" i="55"/>
  <c r="C2342" i="55"/>
  <c r="D2341" i="55"/>
  <c r="C2341" i="55"/>
  <c r="D2340" i="55"/>
  <c r="C2340" i="55"/>
  <c r="D2339" i="55"/>
  <c r="C2339" i="55"/>
  <c r="D2338" i="55"/>
  <c r="C2338" i="55"/>
  <c r="D2337" i="55"/>
  <c r="C2337" i="55"/>
  <c r="D2336" i="55"/>
  <c r="C2336" i="55"/>
  <c r="D2335" i="55"/>
  <c r="C2335" i="55"/>
  <c r="D2334" i="55"/>
  <c r="C2334" i="55"/>
  <c r="D2333" i="55"/>
  <c r="C2333" i="55"/>
  <c r="D2332" i="55"/>
  <c r="C2332" i="55"/>
  <c r="D2331" i="55"/>
  <c r="C2331" i="55"/>
  <c r="D2330" i="55"/>
  <c r="C2330" i="55"/>
  <c r="D2329" i="55"/>
  <c r="C2329" i="55"/>
  <c r="D2328" i="55"/>
  <c r="C2328" i="55"/>
  <c r="D2327" i="55"/>
  <c r="C2327" i="55"/>
  <c r="D2326" i="55"/>
  <c r="C2326" i="55"/>
  <c r="D2325" i="55"/>
  <c r="C2325" i="55"/>
  <c r="D2324" i="55"/>
  <c r="C2324" i="55"/>
  <c r="D2323" i="55"/>
  <c r="C2323" i="55"/>
  <c r="D2322" i="55"/>
  <c r="C2322" i="55"/>
  <c r="D2321" i="55"/>
  <c r="C2321" i="55"/>
  <c r="D2320" i="55"/>
  <c r="C2320" i="55"/>
  <c r="D2319" i="55"/>
  <c r="C2319" i="55"/>
  <c r="D2318" i="55"/>
  <c r="C2318" i="55"/>
  <c r="D2317" i="55"/>
  <c r="C2317" i="55"/>
  <c r="D2316" i="55"/>
  <c r="C2316" i="55"/>
  <c r="D2315" i="55"/>
  <c r="C2315" i="55"/>
  <c r="D2314" i="55"/>
  <c r="C2314" i="55"/>
  <c r="D2313" i="55"/>
  <c r="C2313" i="55"/>
  <c r="D2312" i="55"/>
  <c r="C2312" i="55"/>
  <c r="D2311" i="55"/>
  <c r="C2311" i="55"/>
  <c r="D2310" i="55"/>
  <c r="C2310" i="55"/>
  <c r="D2309" i="55"/>
  <c r="C2309" i="55"/>
  <c r="D2308" i="55"/>
  <c r="C2308" i="55"/>
  <c r="D2307" i="55"/>
  <c r="C2307" i="55"/>
  <c r="D2306" i="55"/>
  <c r="C2306" i="55"/>
  <c r="D2305" i="55"/>
  <c r="C2305" i="55"/>
  <c r="D2304" i="55"/>
  <c r="C2304" i="55"/>
  <c r="D2303" i="55"/>
  <c r="C2303" i="55"/>
  <c r="D2302" i="55"/>
  <c r="C2302" i="55"/>
  <c r="D2301" i="55"/>
  <c r="C2301" i="55"/>
  <c r="D2300" i="55"/>
  <c r="C2300" i="55"/>
  <c r="D2299" i="55"/>
  <c r="C2299" i="55"/>
  <c r="D2298" i="55"/>
  <c r="C2298" i="55"/>
  <c r="D2297" i="55"/>
  <c r="C2297" i="55"/>
  <c r="D2296" i="55"/>
  <c r="C2296" i="55"/>
  <c r="D2295" i="55"/>
  <c r="C2295" i="55"/>
  <c r="D2294" i="55"/>
  <c r="C2294" i="55"/>
  <c r="D2293" i="55"/>
  <c r="C2293" i="55"/>
  <c r="D2292" i="55"/>
  <c r="C2292" i="55"/>
  <c r="D2291" i="55"/>
  <c r="C2291" i="55"/>
  <c r="D2290" i="55"/>
  <c r="C2290" i="55"/>
  <c r="D2289" i="55"/>
  <c r="C2289" i="55"/>
  <c r="D2288" i="55"/>
  <c r="C2288" i="55"/>
  <c r="D2287" i="55"/>
  <c r="C2287" i="55"/>
  <c r="D2286" i="55"/>
  <c r="C2286" i="55"/>
  <c r="D2285" i="55"/>
  <c r="C2285" i="55"/>
  <c r="D2284" i="55"/>
  <c r="C2284" i="55"/>
  <c r="D2283" i="55"/>
  <c r="C2283" i="55"/>
  <c r="D2282" i="55"/>
  <c r="C2282" i="55"/>
  <c r="D2281" i="55"/>
  <c r="C2281" i="55"/>
  <c r="D2280" i="55"/>
  <c r="C2280" i="55"/>
  <c r="D2279" i="55"/>
  <c r="C2279" i="55"/>
  <c r="D2278" i="55"/>
  <c r="C2278" i="55"/>
  <c r="D2277" i="55"/>
  <c r="C2277" i="55"/>
  <c r="D2276" i="55"/>
  <c r="C2276" i="55"/>
  <c r="D2275" i="55"/>
  <c r="C2275" i="55"/>
  <c r="D2274" i="55"/>
  <c r="C2274" i="55"/>
  <c r="D2273" i="55"/>
  <c r="C2273" i="55"/>
  <c r="D2272" i="55"/>
  <c r="C2272" i="55"/>
  <c r="D2271" i="55"/>
  <c r="C2271" i="55"/>
  <c r="D2270" i="55"/>
  <c r="C2270" i="55"/>
  <c r="D2269" i="55"/>
  <c r="C2269" i="55"/>
  <c r="D2268" i="55"/>
  <c r="C2268" i="55"/>
  <c r="D2267" i="55"/>
  <c r="C2267" i="55"/>
  <c r="D2266" i="55"/>
  <c r="C2266" i="55"/>
  <c r="D2265" i="55"/>
  <c r="C2265" i="55"/>
  <c r="D2264" i="55"/>
  <c r="C2264" i="55"/>
  <c r="D2263" i="55"/>
  <c r="C2263" i="55"/>
  <c r="D2262" i="55"/>
  <c r="C2262" i="55"/>
  <c r="D2261" i="55"/>
  <c r="C2261" i="55"/>
  <c r="D2260" i="55"/>
  <c r="C2260" i="55"/>
  <c r="D2259" i="55"/>
  <c r="C2259" i="55"/>
  <c r="D2258" i="55"/>
  <c r="C2258" i="55"/>
  <c r="D2257" i="55"/>
  <c r="C2257" i="55"/>
  <c r="D2256" i="55"/>
  <c r="C2256" i="55"/>
  <c r="D2255" i="55"/>
  <c r="C2255" i="55"/>
  <c r="D2254" i="55"/>
  <c r="C2254" i="55"/>
  <c r="D2253" i="55"/>
  <c r="C2253" i="55"/>
  <c r="D2252" i="55"/>
  <c r="C2252" i="55"/>
  <c r="D2251" i="55"/>
  <c r="C2251" i="55"/>
  <c r="D2250" i="55"/>
  <c r="C2250" i="55"/>
  <c r="D2249" i="55"/>
  <c r="C2249" i="55"/>
  <c r="D2248" i="55"/>
  <c r="C2248" i="55"/>
  <c r="D2247" i="55"/>
  <c r="C2247" i="55"/>
  <c r="D2246" i="55"/>
  <c r="C2246" i="55"/>
  <c r="D2245" i="55"/>
  <c r="C2245" i="55"/>
  <c r="D2244" i="55"/>
  <c r="C2244" i="55"/>
  <c r="D2243" i="55"/>
  <c r="C2243" i="55"/>
  <c r="D2242" i="55"/>
  <c r="C2242" i="55"/>
  <c r="D2241" i="55"/>
  <c r="C2241" i="55"/>
  <c r="D2240" i="55"/>
  <c r="C2240" i="55"/>
  <c r="D2239" i="55"/>
  <c r="C2239" i="55"/>
  <c r="D2238" i="55"/>
  <c r="C2238" i="55"/>
  <c r="D2237" i="55"/>
  <c r="C2237" i="55"/>
  <c r="D2236" i="55"/>
  <c r="C2236" i="55"/>
  <c r="D2235" i="55"/>
  <c r="C2235" i="55"/>
  <c r="D2234" i="55"/>
  <c r="C2234" i="55"/>
  <c r="D2233" i="55"/>
  <c r="C2233" i="55"/>
  <c r="D2232" i="55"/>
  <c r="C2232" i="55"/>
  <c r="D2231" i="55"/>
  <c r="C2231" i="55"/>
  <c r="D2230" i="55"/>
  <c r="C2230" i="55"/>
  <c r="D2229" i="55"/>
  <c r="C2229" i="55"/>
  <c r="D2228" i="55"/>
  <c r="C2228" i="55"/>
  <c r="D2227" i="55"/>
  <c r="C2227" i="55"/>
  <c r="D2226" i="55"/>
  <c r="C2226" i="55"/>
  <c r="D2225" i="55"/>
  <c r="C2225" i="55"/>
  <c r="D2224" i="55"/>
  <c r="C2224" i="55"/>
  <c r="D2223" i="55"/>
  <c r="C2223" i="55"/>
  <c r="D2222" i="55"/>
  <c r="C2222" i="55"/>
  <c r="D2221" i="55"/>
  <c r="C2221" i="55"/>
  <c r="D2220" i="55"/>
  <c r="C2220" i="55"/>
  <c r="D2219" i="55"/>
  <c r="C2219" i="55"/>
  <c r="D2218" i="55"/>
  <c r="C2218" i="55"/>
  <c r="D2217" i="55"/>
  <c r="C2217" i="55"/>
  <c r="D2216" i="55"/>
  <c r="C2216" i="55"/>
  <c r="D2215" i="55"/>
  <c r="C2215" i="55"/>
  <c r="D2214" i="55"/>
  <c r="C2214" i="55"/>
  <c r="D2213" i="55"/>
  <c r="C2213" i="55"/>
  <c r="D2212" i="55"/>
  <c r="C2212" i="55"/>
  <c r="D2211" i="55"/>
  <c r="C2211" i="55"/>
  <c r="D2210" i="55"/>
  <c r="C2210" i="55"/>
  <c r="D2209" i="55"/>
  <c r="C2209" i="55"/>
  <c r="D2208" i="55"/>
  <c r="C2208" i="55"/>
  <c r="D2207" i="55"/>
  <c r="C2207" i="55"/>
  <c r="D2206" i="55"/>
  <c r="C2206" i="55"/>
  <c r="D2205" i="55"/>
  <c r="C2205" i="55"/>
  <c r="D2204" i="55"/>
  <c r="C2204" i="55"/>
  <c r="D2203" i="55"/>
  <c r="C2203" i="55"/>
  <c r="D2202" i="55"/>
  <c r="C2202" i="55"/>
  <c r="D2201" i="55"/>
  <c r="C2201" i="55"/>
  <c r="D2200" i="55"/>
  <c r="C2200" i="55"/>
  <c r="D2199" i="55"/>
  <c r="C2199" i="55"/>
  <c r="D2198" i="55"/>
  <c r="C2198" i="55"/>
  <c r="D2197" i="55"/>
  <c r="C2197" i="55"/>
  <c r="D2196" i="55"/>
  <c r="C2196" i="55"/>
  <c r="D2195" i="55"/>
  <c r="C2195" i="55"/>
  <c r="D2194" i="55"/>
  <c r="C2194" i="55"/>
  <c r="D2193" i="55"/>
  <c r="C2193" i="55"/>
  <c r="D2192" i="55"/>
  <c r="C2192" i="55"/>
  <c r="D2191" i="55"/>
  <c r="C2191" i="55"/>
  <c r="D2190" i="55"/>
  <c r="C2190" i="55"/>
  <c r="D2189" i="55"/>
  <c r="C2189" i="55"/>
  <c r="D2188" i="55"/>
  <c r="C2188" i="55"/>
  <c r="D2187" i="55"/>
  <c r="C2187" i="55"/>
  <c r="D2186" i="55"/>
  <c r="C2186" i="55"/>
  <c r="D2185" i="55"/>
  <c r="C2185" i="55"/>
  <c r="D2184" i="55"/>
  <c r="C2184" i="55"/>
  <c r="D2183" i="55"/>
  <c r="C2183" i="55"/>
  <c r="D2182" i="55"/>
  <c r="C2182" i="55"/>
  <c r="D2181" i="55"/>
  <c r="C2181" i="55"/>
  <c r="D2180" i="55"/>
  <c r="C2180" i="55"/>
  <c r="D2179" i="55"/>
  <c r="C2179" i="55"/>
  <c r="D2178" i="55"/>
  <c r="C2178" i="55"/>
  <c r="D2177" i="55"/>
  <c r="C2177" i="55"/>
  <c r="D2176" i="55"/>
  <c r="C2176" i="55"/>
  <c r="D2175" i="55"/>
  <c r="C2175" i="55"/>
  <c r="D2174" i="55"/>
  <c r="C2174" i="55"/>
  <c r="D2173" i="55"/>
  <c r="C2173" i="55"/>
  <c r="D2172" i="55"/>
  <c r="C2172" i="55"/>
  <c r="D2171" i="55"/>
  <c r="C2171" i="55"/>
  <c r="D2170" i="55"/>
  <c r="C2170" i="55"/>
  <c r="D2169" i="55"/>
  <c r="C2169" i="55"/>
  <c r="D2168" i="55"/>
  <c r="C2168" i="55"/>
  <c r="D2167" i="55"/>
  <c r="C2167" i="55"/>
  <c r="D2166" i="55"/>
  <c r="C2166" i="55"/>
  <c r="D2165" i="55"/>
  <c r="C2165" i="55"/>
  <c r="D2164" i="55"/>
  <c r="C2164" i="55"/>
  <c r="D2163" i="55"/>
  <c r="C2163" i="55"/>
  <c r="D2162" i="55"/>
  <c r="C2162" i="55"/>
  <c r="D2161" i="55"/>
  <c r="C2161" i="55"/>
  <c r="D2160" i="55"/>
  <c r="C2160" i="55"/>
  <c r="D2159" i="55"/>
  <c r="C2159" i="55"/>
  <c r="D2158" i="55"/>
  <c r="C2158" i="55"/>
  <c r="D2157" i="55"/>
  <c r="C2157" i="55"/>
  <c r="D2156" i="55"/>
  <c r="C2156" i="55"/>
  <c r="D2155" i="55"/>
  <c r="C2155" i="55"/>
  <c r="D2154" i="55"/>
  <c r="C2154" i="55"/>
  <c r="D2153" i="55"/>
  <c r="C2153" i="55"/>
  <c r="D2152" i="55"/>
  <c r="C2152" i="55"/>
  <c r="D2151" i="55"/>
  <c r="C2151" i="55"/>
  <c r="D2150" i="55"/>
  <c r="C2150" i="55"/>
  <c r="D2149" i="55"/>
  <c r="C2149" i="55"/>
  <c r="D2148" i="55"/>
  <c r="C2148" i="55"/>
  <c r="D2147" i="55"/>
  <c r="C2147" i="55"/>
  <c r="D2146" i="55"/>
  <c r="C2146" i="55"/>
  <c r="D2145" i="55"/>
  <c r="C2145" i="55"/>
  <c r="D2144" i="55"/>
  <c r="C2144" i="55"/>
  <c r="D2143" i="55"/>
  <c r="C2143" i="55"/>
  <c r="D2142" i="55"/>
  <c r="C2142" i="55"/>
  <c r="D2141" i="55"/>
  <c r="C2141" i="55"/>
  <c r="D2140" i="55"/>
  <c r="C2140" i="55"/>
  <c r="D2139" i="55"/>
  <c r="C2139" i="55"/>
  <c r="D2138" i="55"/>
  <c r="C2138" i="55"/>
  <c r="D2137" i="55"/>
  <c r="C2137" i="55"/>
  <c r="D2136" i="55"/>
  <c r="C2136" i="55"/>
  <c r="D2135" i="55"/>
  <c r="C2135" i="55"/>
  <c r="D2134" i="55"/>
  <c r="C2134" i="55"/>
  <c r="D2133" i="55"/>
  <c r="C2133" i="55"/>
  <c r="D2132" i="55"/>
  <c r="C2132" i="55"/>
  <c r="D2131" i="55"/>
  <c r="C2131" i="55"/>
  <c r="D2130" i="55"/>
  <c r="C2130" i="55"/>
  <c r="D2129" i="55"/>
  <c r="C2129" i="55"/>
  <c r="D2128" i="55"/>
  <c r="C2128" i="55"/>
  <c r="D2127" i="55"/>
  <c r="C2127" i="55"/>
  <c r="D2126" i="55"/>
  <c r="C2126" i="55"/>
  <c r="D2125" i="55"/>
  <c r="C2125" i="55"/>
  <c r="D2124" i="55"/>
  <c r="C2124" i="55"/>
  <c r="D2123" i="55"/>
  <c r="C2123" i="55"/>
  <c r="D2122" i="55"/>
  <c r="C2122" i="55"/>
  <c r="D2121" i="55"/>
  <c r="C2121" i="55"/>
  <c r="D2120" i="55"/>
  <c r="C2120" i="55"/>
  <c r="D2119" i="55"/>
  <c r="C2119" i="55"/>
  <c r="D2118" i="55"/>
  <c r="C2118" i="55"/>
  <c r="D2117" i="55"/>
  <c r="C2117" i="55"/>
  <c r="D2116" i="55"/>
  <c r="C2116" i="55"/>
  <c r="D2115" i="55"/>
  <c r="C2115" i="55"/>
  <c r="D2114" i="55"/>
  <c r="C2114" i="55"/>
  <c r="D2113" i="55"/>
  <c r="C2113" i="55"/>
  <c r="D2112" i="55"/>
  <c r="C2112" i="55"/>
  <c r="D2111" i="55"/>
  <c r="C2111" i="55"/>
  <c r="D2110" i="55"/>
  <c r="C2110" i="55"/>
  <c r="D2109" i="55"/>
  <c r="C2109" i="55"/>
  <c r="D2108" i="55"/>
  <c r="C2108" i="55"/>
  <c r="D2107" i="55"/>
  <c r="C2107" i="55"/>
  <c r="D2106" i="55"/>
  <c r="C2106" i="55"/>
  <c r="D2105" i="55"/>
  <c r="C2105" i="55"/>
  <c r="D2104" i="55"/>
  <c r="C2104" i="55"/>
  <c r="D2103" i="55"/>
  <c r="C2103" i="55"/>
  <c r="D2102" i="55"/>
  <c r="C2102" i="55"/>
  <c r="D2101" i="55"/>
  <c r="C2101" i="55"/>
  <c r="D2100" i="55"/>
  <c r="C2100" i="55"/>
  <c r="D2099" i="55"/>
  <c r="C2099" i="55"/>
  <c r="D2098" i="55"/>
  <c r="C2098" i="55"/>
  <c r="D2097" i="55"/>
  <c r="C2097" i="55"/>
  <c r="D2096" i="55"/>
  <c r="C2096" i="55"/>
  <c r="D2095" i="55"/>
  <c r="C2095" i="55"/>
  <c r="D2094" i="55"/>
  <c r="C2094" i="55"/>
  <c r="D2093" i="55"/>
  <c r="C2093" i="55"/>
  <c r="D2092" i="55"/>
  <c r="C2092" i="55"/>
  <c r="D2091" i="55"/>
  <c r="C2091" i="55"/>
  <c r="D2090" i="55"/>
  <c r="C2090" i="55"/>
  <c r="D2089" i="55"/>
  <c r="C2089" i="55"/>
  <c r="D2088" i="55"/>
  <c r="C2088" i="55"/>
  <c r="D2087" i="55"/>
  <c r="C2087" i="55"/>
  <c r="D2086" i="55"/>
  <c r="C2086" i="55"/>
  <c r="D2085" i="55"/>
  <c r="C2085" i="55"/>
  <c r="D2084" i="55"/>
  <c r="C2084" i="55"/>
  <c r="D2083" i="55"/>
  <c r="C2083" i="55"/>
  <c r="D2082" i="55"/>
  <c r="C2082" i="55"/>
  <c r="D2081" i="55"/>
  <c r="C2081" i="55"/>
  <c r="D2080" i="55"/>
  <c r="C2080" i="55"/>
  <c r="D2079" i="55"/>
  <c r="C2079" i="55"/>
  <c r="D2078" i="55"/>
  <c r="C2078" i="55"/>
  <c r="D2077" i="55"/>
  <c r="C2077" i="55"/>
  <c r="D2076" i="55"/>
  <c r="C2076" i="55"/>
  <c r="D2075" i="55"/>
  <c r="C2075" i="55"/>
  <c r="D2074" i="55"/>
  <c r="C2074" i="55"/>
  <c r="D2073" i="55"/>
  <c r="C2073" i="55"/>
  <c r="D2072" i="55"/>
  <c r="C2072" i="55"/>
  <c r="D2071" i="55"/>
  <c r="C2071" i="55"/>
  <c r="D2070" i="55"/>
  <c r="C2070" i="55"/>
  <c r="D2069" i="55"/>
  <c r="C2069" i="55"/>
  <c r="D2068" i="55"/>
  <c r="C2068" i="55"/>
  <c r="D2067" i="55"/>
  <c r="C2067" i="55"/>
  <c r="D2066" i="55"/>
  <c r="C2066" i="55"/>
  <c r="D2065" i="55"/>
  <c r="C2065" i="55"/>
  <c r="D2064" i="55"/>
  <c r="C2064" i="55"/>
  <c r="D2063" i="55"/>
  <c r="C2063" i="55"/>
  <c r="D2062" i="55"/>
  <c r="C2062" i="55"/>
  <c r="D2061" i="55"/>
  <c r="C2061" i="55"/>
  <c r="D2060" i="55"/>
  <c r="C2060" i="55"/>
  <c r="D2059" i="55"/>
  <c r="C2059" i="55"/>
  <c r="D2058" i="55"/>
  <c r="C2058" i="55"/>
  <c r="D2057" i="55"/>
  <c r="C2057" i="55"/>
  <c r="D2056" i="55"/>
  <c r="C2056" i="55"/>
  <c r="D2055" i="55"/>
  <c r="C2055" i="55"/>
  <c r="D2054" i="55"/>
  <c r="C2054" i="55"/>
  <c r="D2053" i="55"/>
  <c r="C2053" i="55"/>
  <c r="D2052" i="55"/>
  <c r="C2052" i="55"/>
  <c r="D2051" i="55"/>
  <c r="C2051" i="55"/>
  <c r="D2050" i="55"/>
  <c r="C2050" i="55"/>
  <c r="D2049" i="55"/>
  <c r="C2049" i="55"/>
  <c r="D2048" i="55"/>
  <c r="C2048" i="55"/>
  <c r="D2047" i="55"/>
  <c r="C2047" i="55"/>
  <c r="D2046" i="55"/>
  <c r="C2046" i="55"/>
  <c r="D2045" i="55"/>
  <c r="C2045" i="55"/>
  <c r="D2044" i="55"/>
  <c r="C2044" i="55"/>
  <c r="D2043" i="55"/>
  <c r="C2043" i="55"/>
  <c r="D2042" i="55"/>
  <c r="C2042" i="55"/>
  <c r="D2041" i="55"/>
  <c r="C2041" i="55"/>
  <c r="D2040" i="55"/>
  <c r="C2040" i="55"/>
  <c r="D2039" i="55"/>
  <c r="C2039" i="55"/>
  <c r="D2038" i="55"/>
  <c r="C2038" i="55"/>
  <c r="D2037" i="55"/>
  <c r="C2037" i="55"/>
  <c r="D2036" i="55"/>
  <c r="C2036" i="55"/>
  <c r="D2035" i="55"/>
  <c r="C2035" i="55"/>
  <c r="D2034" i="55"/>
  <c r="C2034" i="55"/>
  <c r="D2033" i="55"/>
  <c r="C2033" i="55"/>
  <c r="D2032" i="55"/>
  <c r="C2032" i="55"/>
  <c r="D2031" i="55"/>
  <c r="C2031" i="55"/>
  <c r="D2030" i="55"/>
  <c r="C2030" i="55"/>
  <c r="D2029" i="55"/>
  <c r="C2029" i="55"/>
  <c r="D2028" i="55"/>
  <c r="C2028" i="55"/>
  <c r="D2027" i="55"/>
  <c r="C2027" i="55"/>
  <c r="D2026" i="55"/>
  <c r="C2026" i="55"/>
  <c r="D2025" i="55"/>
  <c r="C2025" i="55"/>
  <c r="D2024" i="55"/>
  <c r="C2024" i="55"/>
  <c r="D2023" i="55"/>
  <c r="C2023" i="55"/>
  <c r="D2022" i="55"/>
  <c r="C2022" i="55"/>
  <c r="D2021" i="55"/>
  <c r="C2021" i="55"/>
  <c r="D2020" i="55"/>
  <c r="C2020" i="55"/>
  <c r="D2019" i="55"/>
  <c r="C2019" i="55"/>
  <c r="D2018" i="55"/>
  <c r="C2018" i="55"/>
  <c r="D2017" i="55"/>
  <c r="C2017" i="55"/>
  <c r="D2016" i="55"/>
  <c r="C2016" i="55"/>
  <c r="D2015" i="55"/>
  <c r="C2015" i="55"/>
  <c r="D2014" i="55"/>
  <c r="C2014" i="55"/>
  <c r="D2013" i="55"/>
  <c r="C2013" i="55"/>
  <c r="D2012" i="55"/>
  <c r="C2012" i="55"/>
  <c r="D2011" i="55"/>
  <c r="C2011" i="55"/>
  <c r="D2010" i="55"/>
  <c r="C2010" i="55"/>
  <c r="D2009" i="55"/>
  <c r="C2009" i="55"/>
  <c r="D2008" i="55"/>
  <c r="C2008" i="55"/>
  <c r="D2007" i="55"/>
  <c r="C2007" i="55"/>
  <c r="D2006" i="55"/>
  <c r="C2006" i="55"/>
  <c r="D2005" i="55"/>
  <c r="C2005" i="55"/>
  <c r="D2004" i="55"/>
  <c r="C2004" i="55"/>
  <c r="D2003" i="55"/>
  <c r="C2003" i="55"/>
  <c r="D2002" i="55"/>
  <c r="C2002" i="55"/>
  <c r="D2001" i="55"/>
  <c r="C2001" i="55"/>
  <c r="D2000" i="55"/>
  <c r="C2000" i="55"/>
  <c r="D1999" i="55"/>
  <c r="C1999" i="55"/>
  <c r="D1998" i="55"/>
  <c r="C1998" i="55"/>
  <c r="D1997" i="55"/>
  <c r="C1997" i="55"/>
  <c r="D1996" i="55"/>
  <c r="C1996" i="55"/>
  <c r="D1995" i="55"/>
  <c r="C1995" i="55"/>
  <c r="D1994" i="55"/>
  <c r="C1994" i="55"/>
  <c r="D1993" i="55"/>
  <c r="C1993" i="55"/>
  <c r="D1992" i="55"/>
  <c r="C1992" i="55"/>
  <c r="D1991" i="55"/>
  <c r="C1991" i="55"/>
  <c r="D1990" i="55"/>
  <c r="C1990" i="55"/>
  <c r="D1989" i="55"/>
  <c r="C1989" i="55"/>
  <c r="D1988" i="55"/>
  <c r="C1988" i="55"/>
  <c r="D1987" i="55"/>
  <c r="C1987" i="55"/>
  <c r="D1986" i="55"/>
  <c r="C1986" i="55"/>
  <c r="D1985" i="55"/>
  <c r="C1985" i="55"/>
  <c r="D1984" i="55"/>
  <c r="C1984" i="55"/>
  <c r="D1983" i="55"/>
  <c r="C1983" i="55"/>
  <c r="D1982" i="55"/>
  <c r="C1982" i="55"/>
  <c r="D1981" i="55"/>
  <c r="C1981" i="55"/>
  <c r="D1980" i="55"/>
  <c r="C1980" i="55"/>
  <c r="D1979" i="55"/>
  <c r="C1979" i="55"/>
  <c r="D1978" i="55"/>
  <c r="C1978" i="55"/>
  <c r="D1977" i="55"/>
  <c r="C1977" i="55"/>
  <c r="D1976" i="55"/>
  <c r="C1976" i="55"/>
  <c r="D1975" i="55"/>
  <c r="C1975" i="55"/>
  <c r="D1974" i="55"/>
  <c r="C1974" i="55"/>
  <c r="D1973" i="55"/>
  <c r="C1973" i="55"/>
  <c r="D1972" i="55"/>
  <c r="C1972" i="55"/>
  <c r="D1971" i="55"/>
  <c r="C1971" i="55"/>
  <c r="D1970" i="55"/>
  <c r="C1970" i="55"/>
  <c r="D1969" i="55"/>
  <c r="C1969" i="55"/>
  <c r="D1968" i="55"/>
  <c r="C1968" i="55"/>
  <c r="D1967" i="55"/>
  <c r="C1967" i="55"/>
  <c r="D1966" i="55"/>
  <c r="C1966" i="55"/>
  <c r="D1965" i="55"/>
  <c r="C1965" i="55"/>
  <c r="D1964" i="55"/>
  <c r="C1964" i="55"/>
  <c r="D1963" i="55"/>
  <c r="C1963" i="55"/>
  <c r="D1962" i="55"/>
  <c r="C1962" i="55"/>
  <c r="D1961" i="55"/>
  <c r="C1961" i="55"/>
  <c r="D1960" i="55"/>
  <c r="C1960" i="55"/>
  <c r="D1959" i="55"/>
  <c r="C1959" i="55"/>
  <c r="D1958" i="55"/>
  <c r="C1958" i="55"/>
  <c r="D1957" i="55"/>
  <c r="C1957" i="55"/>
  <c r="D1956" i="55"/>
  <c r="C1956" i="55"/>
  <c r="D1955" i="55"/>
  <c r="C1955" i="55"/>
  <c r="D1954" i="55"/>
  <c r="C1954" i="55"/>
  <c r="D1953" i="55"/>
  <c r="C1953" i="55"/>
  <c r="D1952" i="55"/>
  <c r="C1952" i="55"/>
  <c r="D1951" i="55"/>
  <c r="C1951" i="55"/>
  <c r="D1950" i="55"/>
  <c r="C1950" i="55"/>
  <c r="D1949" i="55"/>
  <c r="C1949" i="55"/>
  <c r="D1948" i="55"/>
  <c r="C1948" i="55"/>
  <c r="D1947" i="55"/>
  <c r="C1947" i="55"/>
  <c r="D1946" i="55"/>
  <c r="C1946" i="55"/>
  <c r="D1945" i="55"/>
  <c r="C1945" i="55"/>
  <c r="D1944" i="55"/>
  <c r="C1944" i="55"/>
  <c r="D1943" i="55"/>
  <c r="C1943" i="55"/>
  <c r="D1942" i="55"/>
  <c r="C1942" i="55"/>
  <c r="D1941" i="55"/>
  <c r="C1941" i="55"/>
  <c r="D1940" i="55"/>
  <c r="C1940" i="55"/>
  <c r="D1939" i="55"/>
  <c r="C1939" i="55"/>
  <c r="D1938" i="55"/>
  <c r="C1938" i="55"/>
  <c r="D1937" i="55"/>
  <c r="C1937" i="55"/>
  <c r="D1936" i="55"/>
  <c r="C1936" i="55"/>
  <c r="D1935" i="55"/>
  <c r="C1935" i="55"/>
  <c r="D1934" i="55"/>
  <c r="C1934" i="55"/>
  <c r="D1933" i="55"/>
  <c r="C1933" i="55"/>
  <c r="D1932" i="55"/>
  <c r="C1932" i="55"/>
  <c r="D1931" i="55"/>
  <c r="C1931" i="55"/>
  <c r="D1930" i="55"/>
  <c r="C1930" i="55"/>
  <c r="D1929" i="55"/>
  <c r="C1929" i="55"/>
  <c r="D1928" i="55"/>
  <c r="C1928" i="55"/>
  <c r="D1927" i="55"/>
  <c r="C1927" i="55"/>
  <c r="D1926" i="55"/>
  <c r="C1926" i="55"/>
  <c r="D1925" i="55"/>
  <c r="C1925" i="55"/>
  <c r="D1924" i="55"/>
  <c r="C1924" i="55"/>
  <c r="D1923" i="55"/>
  <c r="C1923" i="55"/>
  <c r="D1922" i="55"/>
  <c r="C1922" i="55"/>
  <c r="D1921" i="55"/>
  <c r="C1921" i="55"/>
  <c r="D1920" i="55"/>
  <c r="C1920" i="55"/>
  <c r="D1919" i="55"/>
  <c r="C1919" i="55"/>
  <c r="D1918" i="55"/>
  <c r="C1918" i="55"/>
  <c r="D1917" i="55"/>
  <c r="C1917" i="55"/>
  <c r="D1916" i="55"/>
  <c r="C1916" i="55"/>
  <c r="D1915" i="55"/>
  <c r="C1915" i="55"/>
  <c r="D1914" i="55"/>
  <c r="C1914" i="55"/>
  <c r="D1913" i="55"/>
  <c r="C1913" i="55"/>
  <c r="D1912" i="55"/>
  <c r="C1912" i="55"/>
  <c r="D1911" i="55"/>
  <c r="C1911" i="55"/>
  <c r="D1910" i="55"/>
  <c r="C1910" i="55"/>
  <c r="D1909" i="55"/>
  <c r="C1909" i="55"/>
  <c r="D1908" i="55"/>
  <c r="C1908" i="55"/>
  <c r="D1907" i="55"/>
  <c r="C1907" i="55"/>
  <c r="D1906" i="55"/>
  <c r="C1906" i="55"/>
  <c r="D1905" i="55"/>
  <c r="C1905" i="55"/>
  <c r="D1904" i="55"/>
  <c r="C1904" i="55"/>
  <c r="D1903" i="55"/>
  <c r="C1903" i="55"/>
  <c r="D1902" i="55"/>
  <c r="C1902" i="55"/>
  <c r="D1901" i="55"/>
  <c r="C1901" i="55"/>
  <c r="D1900" i="55"/>
  <c r="C1900" i="55"/>
  <c r="D1899" i="55"/>
  <c r="C1899" i="55"/>
  <c r="D1898" i="55"/>
  <c r="C1898" i="55"/>
  <c r="D1897" i="55"/>
  <c r="C1897" i="55"/>
  <c r="D1896" i="55"/>
  <c r="C1896" i="55"/>
  <c r="D1895" i="55"/>
  <c r="C1895" i="55"/>
  <c r="D1894" i="55"/>
  <c r="C1894" i="55"/>
  <c r="D1893" i="55"/>
  <c r="C1893" i="55"/>
  <c r="D1892" i="55"/>
  <c r="C1892" i="55"/>
  <c r="D1891" i="55"/>
  <c r="C1891" i="55"/>
  <c r="D1890" i="55"/>
  <c r="C1890" i="55"/>
  <c r="D1889" i="55"/>
  <c r="C1889" i="55"/>
  <c r="D1888" i="55"/>
  <c r="C1888" i="55"/>
  <c r="D1887" i="55"/>
  <c r="C1887" i="55"/>
  <c r="D1886" i="55"/>
  <c r="C1886" i="55"/>
  <c r="D1885" i="55"/>
  <c r="C1885" i="55"/>
  <c r="D1884" i="55"/>
  <c r="C1884" i="55"/>
  <c r="D1883" i="55"/>
  <c r="C1883" i="55"/>
  <c r="D1882" i="55"/>
  <c r="C1882" i="55"/>
  <c r="D1881" i="55"/>
  <c r="C1881" i="55"/>
  <c r="D1880" i="55"/>
  <c r="C1880" i="55"/>
  <c r="D1879" i="55"/>
  <c r="C1879" i="55"/>
  <c r="D1878" i="55"/>
  <c r="C1878" i="55"/>
  <c r="D1877" i="55"/>
  <c r="C1877" i="55"/>
  <c r="D1876" i="55"/>
  <c r="C1876" i="55"/>
  <c r="D1875" i="55"/>
  <c r="C1875" i="55"/>
  <c r="D1874" i="55"/>
  <c r="C1874" i="55"/>
  <c r="D1873" i="55"/>
  <c r="C1873" i="55"/>
  <c r="D1872" i="55"/>
  <c r="C1872" i="55"/>
  <c r="D1871" i="55"/>
  <c r="C1871" i="55"/>
  <c r="D1870" i="55"/>
  <c r="C1870" i="55"/>
  <c r="D1869" i="55"/>
  <c r="C1869" i="55"/>
  <c r="D1868" i="55"/>
  <c r="C1868" i="55"/>
  <c r="D1867" i="55"/>
  <c r="C1867" i="55"/>
  <c r="D1866" i="55"/>
  <c r="C1866" i="55"/>
  <c r="D1865" i="55"/>
  <c r="C1865" i="55"/>
  <c r="D1864" i="55"/>
  <c r="C1864" i="55"/>
  <c r="D1863" i="55"/>
  <c r="C1863" i="55"/>
  <c r="D1862" i="55"/>
  <c r="C1862" i="55"/>
  <c r="D1861" i="55"/>
  <c r="C1861" i="55"/>
  <c r="D1860" i="55"/>
  <c r="C1860" i="55"/>
  <c r="D1859" i="55"/>
  <c r="C1859" i="55"/>
  <c r="D1858" i="55"/>
  <c r="C1858" i="55"/>
  <c r="D1857" i="55"/>
  <c r="C1857" i="55"/>
  <c r="D1856" i="55"/>
  <c r="C1856" i="55"/>
  <c r="D1855" i="55"/>
  <c r="C1855" i="55"/>
  <c r="D1854" i="55"/>
  <c r="C1854" i="55"/>
  <c r="D1853" i="55"/>
  <c r="C1853" i="55"/>
  <c r="D1852" i="55"/>
  <c r="C1852" i="55"/>
  <c r="D1851" i="55"/>
  <c r="C1851" i="55"/>
  <c r="D1850" i="55"/>
  <c r="C1850" i="55"/>
  <c r="D1849" i="55"/>
  <c r="C1849" i="55"/>
  <c r="D1848" i="55"/>
  <c r="C1848" i="55"/>
  <c r="D1847" i="55"/>
  <c r="C1847" i="55"/>
  <c r="D1846" i="55"/>
  <c r="C1846" i="55"/>
  <c r="D1845" i="55"/>
  <c r="C1845" i="55"/>
  <c r="D1844" i="55"/>
  <c r="C1844" i="55"/>
  <c r="D1843" i="55"/>
  <c r="C1843" i="55"/>
  <c r="D1842" i="55"/>
  <c r="C1842" i="55"/>
  <c r="D1841" i="55"/>
  <c r="C1841" i="55"/>
  <c r="D1840" i="55"/>
  <c r="C1840" i="55"/>
  <c r="D1839" i="55"/>
  <c r="C1839" i="55"/>
  <c r="D1838" i="55"/>
  <c r="C1838" i="55"/>
  <c r="D1837" i="55"/>
  <c r="C1837" i="55"/>
  <c r="D1836" i="55"/>
  <c r="C1836" i="55"/>
  <c r="D1835" i="55"/>
  <c r="C1835" i="55"/>
  <c r="D1834" i="55"/>
  <c r="C1834" i="55"/>
  <c r="D1833" i="55"/>
  <c r="C1833" i="55"/>
  <c r="D1832" i="55"/>
  <c r="C1832" i="55"/>
  <c r="D1831" i="55"/>
  <c r="C1831" i="55"/>
  <c r="D1830" i="55"/>
  <c r="C1830" i="55"/>
  <c r="D1829" i="55"/>
  <c r="C1829" i="55"/>
  <c r="D1828" i="55"/>
  <c r="C1828" i="55"/>
  <c r="D1827" i="55"/>
  <c r="C1827" i="55"/>
  <c r="D1826" i="55"/>
  <c r="C1826" i="55"/>
  <c r="D1825" i="55"/>
  <c r="C1825" i="55"/>
  <c r="D1824" i="55"/>
  <c r="C1824" i="55"/>
  <c r="D1823" i="55"/>
  <c r="C1823" i="55"/>
  <c r="D1822" i="55"/>
  <c r="C1822" i="55"/>
  <c r="D1821" i="55"/>
  <c r="C1821" i="55"/>
  <c r="D1820" i="55"/>
  <c r="C1820" i="55"/>
  <c r="D1819" i="55"/>
  <c r="C1819" i="55"/>
  <c r="D1818" i="55"/>
  <c r="C1818" i="55"/>
  <c r="D1817" i="55"/>
  <c r="C1817" i="55"/>
  <c r="D1816" i="55"/>
  <c r="C1816" i="55"/>
  <c r="D1815" i="55"/>
  <c r="C1815" i="55"/>
  <c r="D1814" i="55"/>
  <c r="C1814" i="55"/>
  <c r="D1813" i="55"/>
  <c r="C1813" i="55"/>
  <c r="D1812" i="55"/>
  <c r="C1812" i="55"/>
  <c r="D1811" i="55"/>
  <c r="C1811" i="55"/>
  <c r="D1810" i="55"/>
  <c r="C1810" i="55"/>
  <c r="D1809" i="55"/>
  <c r="C1809" i="55"/>
  <c r="D1808" i="55"/>
  <c r="C1808" i="55"/>
  <c r="D1807" i="55"/>
  <c r="C1807" i="55"/>
  <c r="D1806" i="55"/>
  <c r="C1806" i="55"/>
  <c r="D1805" i="55"/>
  <c r="C1805" i="55"/>
  <c r="D1804" i="55"/>
  <c r="C1804" i="55"/>
  <c r="D1803" i="55"/>
  <c r="C1803" i="55"/>
  <c r="D1802" i="55"/>
  <c r="C1802" i="55"/>
  <c r="D1801" i="55"/>
  <c r="C1801" i="55"/>
  <c r="D1800" i="55"/>
  <c r="C1800" i="55"/>
  <c r="D1799" i="55"/>
  <c r="C1799" i="55"/>
  <c r="D1798" i="55"/>
  <c r="C1798" i="55"/>
  <c r="D1797" i="55"/>
  <c r="C1797" i="55"/>
  <c r="D1796" i="55"/>
  <c r="C1796" i="55"/>
  <c r="D1795" i="55"/>
  <c r="C1795" i="55"/>
  <c r="D1794" i="55"/>
  <c r="C1794" i="55"/>
  <c r="D1793" i="55"/>
  <c r="C1793" i="55"/>
  <c r="D1792" i="55"/>
  <c r="C1792" i="55"/>
  <c r="D1791" i="55"/>
  <c r="C1791" i="55"/>
  <c r="D1790" i="55"/>
  <c r="C1790" i="55"/>
  <c r="D1789" i="55"/>
  <c r="C1789" i="55"/>
  <c r="D1788" i="55"/>
  <c r="C1788" i="55"/>
  <c r="D1787" i="55"/>
  <c r="C1787" i="55"/>
  <c r="D1786" i="55"/>
  <c r="C1786" i="55"/>
  <c r="D1785" i="55"/>
  <c r="C1785" i="55"/>
  <c r="D1784" i="55"/>
  <c r="C1784" i="55"/>
  <c r="D1783" i="55"/>
  <c r="C1783" i="55"/>
  <c r="D1782" i="55"/>
  <c r="C1782" i="55"/>
  <c r="D1781" i="55"/>
  <c r="C1781" i="55"/>
  <c r="D1780" i="55"/>
  <c r="C1780" i="55"/>
  <c r="D1779" i="55"/>
  <c r="C1779" i="55"/>
  <c r="D1778" i="55"/>
  <c r="C1778" i="55"/>
  <c r="D1777" i="55"/>
  <c r="C1777" i="55"/>
  <c r="D1776" i="55"/>
  <c r="C1776" i="55"/>
  <c r="D1775" i="55"/>
  <c r="C1775" i="55"/>
  <c r="D1774" i="55"/>
  <c r="C1774" i="55"/>
  <c r="D1773" i="55"/>
  <c r="C1773" i="55"/>
  <c r="D1772" i="55"/>
  <c r="C1772" i="55"/>
  <c r="D1771" i="55"/>
  <c r="C1771" i="55"/>
  <c r="D1770" i="55"/>
  <c r="C1770" i="55"/>
  <c r="D1769" i="55"/>
  <c r="C1769" i="55"/>
  <c r="D1768" i="55"/>
  <c r="C1768" i="55"/>
  <c r="D1767" i="55"/>
  <c r="C1767" i="55"/>
  <c r="D1766" i="55"/>
  <c r="C1766" i="55"/>
  <c r="D1765" i="55"/>
  <c r="C1765" i="55"/>
  <c r="D1764" i="55"/>
  <c r="C1764" i="55"/>
  <c r="D1763" i="55"/>
  <c r="C1763" i="55"/>
  <c r="D1762" i="55"/>
  <c r="C1762" i="55"/>
  <c r="D1761" i="55"/>
  <c r="C1761" i="55"/>
  <c r="D1760" i="55"/>
  <c r="C1760" i="55"/>
  <c r="D1759" i="55"/>
  <c r="C1759" i="55"/>
  <c r="D1758" i="55"/>
  <c r="C1758" i="55"/>
  <c r="D1757" i="55"/>
  <c r="C1757" i="55"/>
  <c r="D1756" i="55"/>
  <c r="C1756" i="55"/>
  <c r="D1755" i="55"/>
  <c r="C1755" i="55"/>
  <c r="D1754" i="55"/>
  <c r="C1754" i="55"/>
  <c r="D1753" i="55"/>
  <c r="C1753" i="55"/>
  <c r="D1752" i="55"/>
  <c r="C1752" i="55"/>
  <c r="D1751" i="55"/>
  <c r="C1751" i="55"/>
  <c r="D1750" i="55"/>
  <c r="C1750" i="55"/>
  <c r="D1749" i="55"/>
  <c r="C1749" i="55"/>
  <c r="D1748" i="55"/>
  <c r="C1748" i="55"/>
  <c r="D1747" i="55"/>
  <c r="C1747" i="55"/>
  <c r="D1746" i="55"/>
  <c r="C1746" i="55"/>
  <c r="D1745" i="55"/>
  <c r="C1745" i="55"/>
  <c r="D1744" i="55"/>
  <c r="C1744" i="55"/>
  <c r="D1743" i="55"/>
  <c r="C1743" i="55"/>
  <c r="D1742" i="55"/>
  <c r="C1742" i="55"/>
  <c r="D1741" i="55"/>
  <c r="C1741" i="55"/>
  <c r="D1740" i="55"/>
  <c r="C1740" i="55"/>
  <c r="D1739" i="55"/>
  <c r="C1739" i="55"/>
  <c r="D1738" i="55"/>
  <c r="C1738" i="55"/>
  <c r="D1737" i="55"/>
  <c r="C1737" i="55"/>
  <c r="D1736" i="55"/>
  <c r="C1736" i="55"/>
  <c r="D1735" i="55"/>
  <c r="C1735" i="55"/>
  <c r="D1734" i="55"/>
  <c r="C1734" i="55"/>
  <c r="D1733" i="55"/>
  <c r="C1733" i="55"/>
  <c r="D1732" i="55"/>
  <c r="C1732" i="55"/>
  <c r="D1731" i="55"/>
  <c r="C1731" i="55"/>
  <c r="D1730" i="55"/>
  <c r="C1730" i="55"/>
  <c r="D1729" i="55"/>
  <c r="C1729" i="55"/>
  <c r="D1728" i="55"/>
  <c r="C1728" i="55"/>
  <c r="D1727" i="55"/>
  <c r="C1727" i="55"/>
  <c r="D1726" i="55"/>
  <c r="C1726" i="55"/>
  <c r="D1725" i="55"/>
  <c r="C1725" i="55"/>
  <c r="D1724" i="55"/>
  <c r="C1724" i="55"/>
  <c r="D1723" i="55"/>
  <c r="C1723" i="55"/>
  <c r="D1722" i="55"/>
  <c r="C1722" i="55"/>
  <c r="D1721" i="55"/>
  <c r="C1721" i="55"/>
  <c r="D1720" i="55"/>
  <c r="C1720" i="55"/>
  <c r="D1719" i="55"/>
  <c r="C1719" i="55"/>
  <c r="D1718" i="55"/>
  <c r="C1718" i="55"/>
  <c r="D1717" i="55"/>
  <c r="C1717" i="55"/>
  <c r="D1716" i="55"/>
  <c r="C1716" i="55"/>
  <c r="D1715" i="55"/>
  <c r="C1715" i="55"/>
  <c r="D1714" i="55"/>
  <c r="C1714" i="55"/>
  <c r="D1713" i="55"/>
  <c r="C1713" i="55"/>
  <c r="D1712" i="55"/>
  <c r="C1712" i="55"/>
  <c r="D1711" i="55"/>
  <c r="C1711" i="55"/>
  <c r="D1710" i="55"/>
  <c r="C1710" i="55"/>
  <c r="D1709" i="55"/>
  <c r="C1709" i="55"/>
  <c r="D1708" i="55"/>
  <c r="C1708" i="55"/>
  <c r="D1707" i="55"/>
  <c r="C1707" i="55"/>
  <c r="D1706" i="55"/>
  <c r="C1706" i="55"/>
  <c r="D1705" i="55"/>
  <c r="C1705" i="55"/>
  <c r="D1704" i="55"/>
  <c r="C1704" i="55"/>
  <c r="D1703" i="55"/>
  <c r="C1703" i="55"/>
  <c r="D1702" i="55"/>
  <c r="C1702" i="55"/>
  <c r="D1701" i="55"/>
  <c r="C1701" i="55"/>
  <c r="D1700" i="55"/>
  <c r="C1700" i="55"/>
  <c r="D1699" i="55"/>
  <c r="C1699" i="55"/>
  <c r="D1698" i="55"/>
  <c r="C1698" i="55"/>
  <c r="D1697" i="55"/>
  <c r="C1697" i="55"/>
  <c r="D1696" i="55"/>
  <c r="C1696" i="55"/>
  <c r="D1695" i="55"/>
  <c r="C1695" i="55"/>
  <c r="D1694" i="55"/>
  <c r="C1694" i="55"/>
  <c r="D1693" i="55"/>
  <c r="C1693" i="55"/>
  <c r="D1692" i="55"/>
  <c r="C1692" i="55"/>
  <c r="D1691" i="55"/>
  <c r="C1691" i="55"/>
  <c r="D1690" i="55"/>
  <c r="C1690" i="55"/>
  <c r="D1689" i="55"/>
  <c r="C1689" i="55"/>
  <c r="D1688" i="55"/>
  <c r="C1688" i="55"/>
  <c r="D1687" i="55"/>
  <c r="C1687" i="55"/>
  <c r="D1686" i="55"/>
  <c r="C1686" i="55"/>
  <c r="D1685" i="55"/>
  <c r="C1685" i="55"/>
  <c r="D1684" i="55"/>
  <c r="C1684" i="55"/>
  <c r="D1683" i="55"/>
  <c r="C1683" i="55"/>
  <c r="D1682" i="55"/>
  <c r="C1682" i="55"/>
  <c r="D1681" i="55"/>
  <c r="C1681" i="55"/>
  <c r="D1680" i="55"/>
  <c r="C1680" i="55"/>
  <c r="D1679" i="55"/>
  <c r="C1679" i="55"/>
  <c r="D1678" i="55"/>
  <c r="C1678" i="55"/>
  <c r="D1677" i="55"/>
  <c r="C1677" i="55"/>
  <c r="D1676" i="55"/>
  <c r="C1676" i="55"/>
  <c r="D1675" i="55"/>
  <c r="C1675" i="55"/>
  <c r="D1674" i="55"/>
  <c r="C1674" i="55"/>
  <c r="D1673" i="55"/>
  <c r="C1673" i="55"/>
  <c r="D1672" i="55"/>
  <c r="C1672" i="55"/>
  <c r="D1671" i="55"/>
  <c r="C1671" i="55"/>
  <c r="D1670" i="55"/>
  <c r="C1670" i="55"/>
  <c r="D1669" i="55"/>
  <c r="C1669" i="55"/>
  <c r="D1668" i="55"/>
  <c r="C1668" i="55"/>
  <c r="D1667" i="55"/>
  <c r="C1667" i="55"/>
  <c r="D1666" i="55"/>
  <c r="C1666" i="55"/>
  <c r="D1665" i="55"/>
  <c r="C1665" i="55"/>
  <c r="D1664" i="55"/>
  <c r="C1664" i="55"/>
  <c r="D1663" i="55"/>
  <c r="C1663" i="55"/>
  <c r="D1662" i="55"/>
  <c r="C1662" i="55"/>
  <c r="D1661" i="55"/>
  <c r="C1661" i="55"/>
  <c r="D1660" i="55"/>
  <c r="C1660" i="55"/>
  <c r="D1659" i="55"/>
  <c r="C1659" i="55"/>
  <c r="D1658" i="55"/>
  <c r="C1658" i="55"/>
  <c r="D1657" i="55"/>
  <c r="C1657" i="55"/>
  <c r="D1656" i="55"/>
  <c r="C1656" i="55"/>
  <c r="D1655" i="55"/>
  <c r="C1655" i="55"/>
  <c r="D1654" i="55"/>
  <c r="C1654" i="55"/>
  <c r="D1653" i="55"/>
  <c r="C1653" i="55"/>
  <c r="D1652" i="55"/>
  <c r="C1652" i="55"/>
  <c r="D1651" i="55"/>
  <c r="C1651" i="55"/>
  <c r="D1650" i="55"/>
  <c r="C1650" i="55"/>
  <c r="D1649" i="55"/>
  <c r="C1649" i="55"/>
  <c r="D1648" i="55"/>
  <c r="C1648" i="55"/>
  <c r="D1647" i="55"/>
  <c r="C1647" i="55"/>
  <c r="D1646" i="55"/>
  <c r="C1646" i="55"/>
  <c r="D1645" i="55"/>
  <c r="C1645" i="55"/>
  <c r="D1644" i="55"/>
  <c r="C1644" i="55"/>
  <c r="D1643" i="55"/>
  <c r="C1643" i="55"/>
  <c r="D1642" i="55"/>
  <c r="C1642" i="55"/>
  <c r="D1641" i="55"/>
  <c r="C1641" i="55"/>
  <c r="D1640" i="55"/>
  <c r="C1640" i="55"/>
  <c r="D1639" i="55"/>
  <c r="C1639" i="55"/>
  <c r="D1638" i="55"/>
  <c r="C1638" i="55"/>
  <c r="D1637" i="55"/>
  <c r="C1637" i="55"/>
  <c r="D1636" i="55"/>
  <c r="C1636" i="55"/>
  <c r="D1635" i="55"/>
  <c r="C1635" i="55"/>
  <c r="D1634" i="55"/>
  <c r="C1634" i="55"/>
  <c r="D1633" i="55"/>
  <c r="C1633" i="55"/>
  <c r="D1632" i="55"/>
  <c r="C1632" i="55"/>
  <c r="D1631" i="55"/>
  <c r="C1631" i="55"/>
  <c r="D1630" i="55"/>
  <c r="C1630" i="55"/>
  <c r="D1629" i="55"/>
  <c r="C1629" i="55"/>
  <c r="D1628" i="55"/>
  <c r="C1628" i="55"/>
  <c r="D1627" i="55"/>
  <c r="C1627" i="55"/>
  <c r="D1626" i="55"/>
  <c r="C1626" i="55"/>
  <c r="D1625" i="55"/>
  <c r="C1625" i="55"/>
  <c r="D1624" i="55"/>
  <c r="C1624" i="55"/>
  <c r="D1623" i="55"/>
  <c r="C1623" i="55"/>
  <c r="D1622" i="55"/>
  <c r="C1622" i="55"/>
  <c r="D1621" i="55"/>
  <c r="C1621" i="55"/>
  <c r="D1620" i="55"/>
  <c r="C1620" i="55"/>
  <c r="D1619" i="55"/>
  <c r="C1619" i="55"/>
  <c r="D1618" i="55"/>
  <c r="C1618" i="55"/>
  <c r="D1617" i="55"/>
  <c r="C1617" i="55"/>
  <c r="D1616" i="55"/>
  <c r="C1616" i="55"/>
  <c r="D1615" i="55"/>
  <c r="C1615" i="55"/>
  <c r="D1614" i="55"/>
  <c r="C1614" i="55"/>
  <c r="D1613" i="55"/>
  <c r="C1613" i="55"/>
  <c r="D1612" i="55"/>
  <c r="C1612" i="55"/>
  <c r="D1611" i="55"/>
  <c r="C1611" i="55"/>
  <c r="D1610" i="55"/>
  <c r="C1610" i="55"/>
  <c r="D1609" i="55"/>
  <c r="C1609" i="55"/>
  <c r="D1608" i="55"/>
  <c r="C1608" i="55"/>
  <c r="D1607" i="55"/>
  <c r="C1607" i="55"/>
  <c r="D1606" i="55"/>
  <c r="C1606" i="55"/>
  <c r="D1605" i="55"/>
  <c r="C1605" i="55"/>
  <c r="D1604" i="55"/>
  <c r="C1604" i="55"/>
  <c r="D1603" i="55"/>
  <c r="C1603" i="55"/>
  <c r="D1602" i="55"/>
  <c r="C1602" i="55"/>
  <c r="D1601" i="55"/>
  <c r="C1601" i="55"/>
  <c r="D1600" i="55"/>
  <c r="C1600" i="55"/>
  <c r="D1599" i="55"/>
  <c r="C1599" i="55"/>
  <c r="D1598" i="55"/>
  <c r="C1598" i="55"/>
  <c r="D1597" i="55"/>
  <c r="C1597" i="55"/>
  <c r="D1596" i="55"/>
  <c r="C1596" i="55"/>
  <c r="D1595" i="55"/>
  <c r="C1595" i="55"/>
  <c r="D1594" i="55"/>
  <c r="C1594" i="55"/>
  <c r="D1593" i="55"/>
  <c r="C1593" i="55"/>
  <c r="D1592" i="55"/>
  <c r="C1592" i="55"/>
  <c r="D1591" i="55"/>
  <c r="C1591" i="55"/>
  <c r="D1590" i="55"/>
  <c r="C1590" i="55"/>
  <c r="D1589" i="55"/>
  <c r="C1589" i="55"/>
  <c r="D1588" i="55"/>
  <c r="C1588" i="55"/>
  <c r="D1587" i="55"/>
  <c r="C1587" i="55"/>
  <c r="D1586" i="55"/>
  <c r="C1586" i="55"/>
  <c r="D1585" i="55"/>
  <c r="C1585" i="55"/>
  <c r="D1584" i="55"/>
  <c r="C1584" i="55"/>
  <c r="D1583" i="55"/>
  <c r="C1583" i="55"/>
  <c r="D1582" i="55"/>
  <c r="C1582" i="55"/>
  <c r="D1581" i="55"/>
  <c r="C1581" i="55"/>
  <c r="D1580" i="55"/>
  <c r="C1580" i="55"/>
  <c r="D1579" i="55"/>
  <c r="C1579" i="55"/>
  <c r="D1578" i="55"/>
  <c r="C1578" i="55"/>
  <c r="D1577" i="55"/>
  <c r="C1577" i="55"/>
  <c r="D1576" i="55"/>
  <c r="C1576" i="55"/>
  <c r="D1575" i="55"/>
  <c r="C1575" i="55"/>
  <c r="D1574" i="55"/>
  <c r="C1574" i="55"/>
  <c r="D1573" i="55"/>
  <c r="C1573" i="55"/>
  <c r="D1572" i="55"/>
  <c r="C1572" i="55"/>
  <c r="D1571" i="55"/>
  <c r="C1571" i="55"/>
  <c r="D1570" i="55"/>
  <c r="C1570" i="55"/>
  <c r="D1569" i="55"/>
  <c r="C1569" i="55"/>
  <c r="D1568" i="55"/>
  <c r="C1568" i="55"/>
  <c r="D1567" i="55"/>
  <c r="C1567" i="55"/>
  <c r="D1566" i="55"/>
  <c r="C1566" i="55"/>
  <c r="D1565" i="55"/>
  <c r="C1565" i="55"/>
  <c r="D1564" i="55"/>
  <c r="C1564" i="55"/>
  <c r="D1563" i="55"/>
  <c r="C1563" i="55"/>
  <c r="D1562" i="55"/>
  <c r="C1562" i="55"/>
  <c r="D1561" i="55"/>
  <c r="C1561" i="55"/>
  <c r="D1560" i="55"/>
  <c r="C1560" i="55"/>
  <c r="D1559" i="55"/>
  <c r="C1559" i="55"/>
  <c r="D1558" i="55"/>
  <c r="C1558" i="55"/>
  <c r="D1557" i="55"/>
  <c r="C1557" i="55"/>
  <c r="D1556" i="55"/>
  <c r="C1556" i="55"/>
  <c r="D1555" i="55"/>
  <c r="C1555" i="55"/>
  <c r="D1554" i="55"/>
  <c r="C1554" i="55"/>
  <c r="D1553" i="55"/>
  <c r="C1553" i="55"/>
  <c r="D1552" i="55"/>
  <c r="C1552" i="55"/>
  <c r="D1551" i="55"/>
  <c r="C1551" i="55"/>
  <c r="D1550" i="55"/>
  <c r="C1550" i="55"/>
  <c r="D1549" i="55"/>
  <c r="C1549" i="55"/>
  <c r="D1548" i="55"/>
  <c r="C1548" i="55"/>
  <c r="D1547" i="55"/>
  <c r="C1547" i="55"/>
  <c r="D1546" i="55"/>
  <c r="C1546" i="55"/>
  <c r="D1545" i="55"/>
  <c r="C1545" i="55"/>
  <c r="D1544" i="55"/>
  <c r="C1544" i="55"/>
  <c r="D1543" i="55"/>
  <c r="C1543" i="55"/>
  <c r="D1542" i="55"/>
  <c r="C1542" i="55"/>
  <c r="D1541" i="55"/>
  <c r="C1541" i="55"/>
  <c r="D1540" i="55"/>
  <c r="C1540" i="55"/>
  <c r="D1539" i="55"/>
  <c r="C1539" i="55"/>
  <c r="D1538" i="55"/>
  <c r="C1538" i="55"/>
  <c r="D1537" i="55"/>
  <c r="C1537" i="55"/>
  <c r="D1536" i="55"/>
  <c r="C1536" i="55"/>
  <c r="D1535" i="55"/>
  <c r="C1535" i="55"/>
  <c r="D1534" i="55"/>
  <c r="C1534" i="55"/>
  <c r="D1533" i="55"/>
  <c r="C1533" i="55"/>
  <c r="D1532" i="55"/>
  <c r="C1532" i="55"/>
  <c r="D1531" i="55"/>
  <c r="C1531" i="55"/>
  <c r="D1530" i="55"/>
  <c r="C1530" i="55"/>
  <c r="D1529" i="55"/>
  <c r="C1529" i="55"/>
  <c r="D1528" i="55"/>
  <c r="C1528" i="55"/>
  <c r="D1527" i="55"/>
  <c r="C1527" i="55"/>
  <c r="D1526" i="55"/>
  <c r="C1526" i="55"/>
  <c r="D1525" i="55"/>
  <c r="C1525" i="55"/>
  <c r="D1524" i="55"/>
  <c r="C1524" i="55"/>
  <c r="D1523" i="55"/>
  <c r="C1523" i="55"/>
  <c r="D1522" i="55"/>
  <c r="C1522" i="55"/>
  <c r="D1521" i="55"/>
  <c r="C1521" i="55"/>
  <c r="D1520" i="55"/>
  <c r="C1520" i="55"/>
  <c r="D1519" i="55"/>
  <c r="C1519" i="55"/>
  <c r="D1518" i="55"/>
  <c r="C1518" i="55"/>
  <c r="D1517" i="55"/>
  <c r="C1517" i="55"/>
  <c r="D1516" i="55"/>
  <c r="C1516" i="55"/>
  <c r="D1515" i="55"/>
  <c r="C1515" i="55"/>
  <c r="D1514" i="55"/>
  <c r="C1514" i="55"/>
  <c r="D1513" i="55"/>
  <c r="C1513" i="55"/>
  <c r="D1512" i="55"/>
  <c r="C1512" i="55"/>
  <c r="D1511" i="55"/>
  <c r="C1511" i="55"/>
  <c r="D1510" i="55"/>
  <c r="C1510" i="55"/>
  <c r="D1509" i="55"/>
  <c r="C1509" i="55"/>
  <c r="D1508" i="55"/>
  <c r="C1508" i="55"/>
  <c r="D1507" i="55"/>
  <c r="C1507" i="55"/>
  <c r="D1506" i="55"/>
  <c r="C1506" i="55"/>
  <c r="D1505" i="55"/>
  <c r="C1505" i="55"/>
  <c r="D1504" i="55"/>
  <c r="C1504" i="55"/>
  <c r="D1503" i="55"/>
  <c r="C1503" i="55"/>
  <c r="D1502" i="55"/>
  <c r="C1502" i="55"/>
  <c r="D1501" i="55"/>
  <c r="C1501" i="55"/>
  <c r="D1500" i="55"/>
  <c r="C1500" i="55"/>
  <c r="D1499" i="55"/>
  <c r="C1499" i="55"/>
  <c r="D1498" i="55"/>
  <c r="C1498" i="55"/>
  <c r="D1497" i="55"/>
  <c r="C1497" i="55"/>
  <c r="D1496" i="55"/>
  <c r="C1496" i="55"/>
  <c r="D1495" i="55"/>
  <c r="C1495" i="55"/>
  <c r="D1494" i="55"/>
  <c r="C1494" i="55"/>
  <c r="D1493" i="55"/>
  <c r="C1493" i="55"/>
  <c r="D1492" i="55"/>
  <c r="C1492" i="55"/>
  <c r="D1491" i="55"/>
  <c r="C1491" i="55"/>
  <c r="D1490" i="55"/>
  <c r="C1490" i="55"/>
  <c r="D1489" i="55"/>
  <c r="C1489" i="55"/>
  <c r="D1488" i="55"/>
  <c r="C1488" i="55"/>
  <c r="D1487" i="55"/>
  <c r="C1487" i="55"/>
  <c r="D1486" i="55"/>
  <c r="C1486" i="55"/>
  <c r="D1485" i="55"/>
  <c r="C1485" i="55"/>
  <c r="D1484" i="55"/>
  <c r="C1484" i="55"/>
  <c r="D1483" i="55"/>
  <c r="C1483" i="55"/>
  <c r="D1482" i="55"/>
  <c r="C1482" i="55"/>
  <c r="D1481" i="55"/>
  <c r="C1481" i="55"/>
  <c r="D1480" i="55"/>
  <c r="C1480" i="55"/>
  <c r="D1479" i="55"/>
  <c r="C1479" i="55"/>
  <c r="D1478" i="55"/>
  <c r="C1478" i="55"/>
  <c r="D1477" i="55"/>
  <c r="C1477" i="55"/>
  <c r="D1476" i="55"/>
  <c r="C1476" i="55"/>
  <c r="D1475" i="55"/>
  <c r="C1475" i="55"/>
  <c r="D1474" i="55"/>
  <c r="C1474" i="55"/>
  <c r="D1473" i="55"/>
  <c r="C1473" i="55"/>
  <c r="D1472" i="55"/>
  <c r="C1472" i="55"/>
  <c r="D1471" i="55"/>
  <c r="C1471" i="55"/>
  <c r="D1470" i="55"/>
  <c r="C1470" i="55"/>
  <c r="D1469" i="55"/>
  <c r="C1469" i="55"/>
  <c r="D1468" i="55"/>
  <c r="C1468" i="55"/>
  <c r="D1467" i="55"/>
  <c r="C1467" i="55"/>
  <c r="D1466" i="55"/>
  <c r="C1466" i="55"/>
  <c r="D1465" i="55"/>
  <c r="C1465" i="55"/>
  <c r="D1464" i="55"/>
  <c r="C1464" i="55"/>
  <c r="D1463" i="55"/>
  <c r="C1463" i="55"/>
  <c r="D1462" i="55"/>
  <c r="C1462" i="55"/>
  <c r="D1461" i="55"/>
  <c r="C1461" i="55"/>
  <c r="D1460" i="55"/>
  <c r="C1460" i="55"/>
  <c r="D1459" i="55"/>
  <c r="C1459" i="55"/>
  <c r="D1458" i="55"/>
  <c r="C1458" i="55"/>
  <c r="D1457" i="55"/>
  <c r="C1457" i="55"/>
  <c r="D1456" i="55"/>
  <c r="C1456" i="55"/>
  <c r="D1455" i="55"/>
  <c r="C1455" i="55"/>
  <c r="D1454" i="55"/>
  <c r="C1454" i="55"/>
  <c r="D1453" i="55"/>
  <c r="C1453" i="55"/>
  <c r="D1452" i="55"/>
  <c r="C1452" i="55"/>
  <c r="D1451" i="55"/>
  <c r="C1451" i="55"/>
  <c r="D1450" i="55"/>
  <c r="C1450" i="55"/>
  <c r="D1449" i="55"/>
  <c r="C1449" i="55"/>
  <c r="D1448" i="55"/>
  <c r="C1448" i="55"/>
  <c r="D1447" i="55"/>
  <c r="C1447" i="55"/>
  <c r="D1446" i="55"/>
  <c r="C1446" i="55"/>
  <c r="D1445" i="55"/>
  <c r="C1445" i="55"/>
  <c r="D1444" i="55"/>
  <c r="C1444" i="55"/>
  <c r="D1443" i="55"/>
  <c r="C1443" i="55"/>
  <c r="D1442" i="55"/>
  <c r="C1442" i="55"/>
  <c r="D1441" i="55"/>
  <c r="C1441" i="55"/>
  <c r="D1440" i="55"/>
  <c r="C1440" i="55"/>
  <c r="D1439" i="55"/>
  <c r="C1439" i="55"/>
  <c r="D1438" i="55"/>
  <c r="C1438" i="55"/>
  <c r="D1437" i="55"/>
  <c r="C1437" i="55"/>
  <c r="D1436" i="55"/>
  <c r="C1436" i="55"/>
  <c r="D1435" i="55"/>
  <c r="C1435" i="55"/>
  <c r="D1434" i="55"/>
  <c r="C1434" i="55"/>
  <c r="D1433" i="55"/>
  <c r="C1433" i="55"/>
  <c r="D1432" i="55"/>
  <c r="C1432" i="55"/>
  <c r="D1431" i="55"/>
  <c r="C1431" i="55"/>
  <c r="D1430" i="55"/>
  <c r="C1430" i="55"/>
  <c r="D1429" i="55"/>
  <c r="C1429" i="55"/>
  <c r="D1428" i="55"/>
  <c r="C1428" i="55"/>
  <c r="D1427" i="55"/>
  <c r="C1427" i="55"/>
  <c r="D1426" i="55"/>
  <c r="C1426" i="55"/>
  <c r="D1425" i="55"/>
  <c r="C1425" i="55"/>
  <c r="D1424" i="55"/>
  <c r="C1424" i="55"/>
  <c r="D1423" i="55"/>
  <c r="C1423" i="55"/>
  <c r="D1422" i="55"/>
  <c r="C1422" i="55"/>
  <c r="D1421" i="55"/>
  <c r="C1421" i="55"/>
  <c r="D1420" i="55"/>
  <c r="C1420" i="55"/>
  <c r="D1419" i="55"/>
  <c r="C1419" i="55"/>
  <c r="D1418" i="55"/>
  <c r="C1418" i="55"/>
  <c r="D1417" i="55"/>
  <c r="C1417" i="55"/>
  <c r="D1416" i="55"/>
  <c r="C1416" i="55"/>
  <c r="D1415" i="55"/>
  <c r="C1415" i="55"/>
  <c r="D1414" i="55"/>
  <c r="C1414" i="55"/>
  <c r="D1413" i="55"/>
  <c r="C1413" i="55"/>
  <c r="D1412" i="55"/>
  <c r="C1412" i="55"/>
  <c r="D1411" i="55"/>
  <c r="C1411" i="55"/>
  <c r="D1410" i="55"/>
  <c r="C1410" i="55"/>
  <c r="D1409" i="55"/>
  <c r="C1409" i="55"/>
  <c r="D1408" i="55"/>
  <c r="C1408" i="55"/>
  <c r="D1407" i="55"/>
  <c r="C1407" i="55"/>
  <c r="D1406" i="55"/>
  <c r="C1406" i="55"/>
  <c r="D1405" i="55"/>
  <c r="C1405" i="55"/>
  <c r="D1404" i="55"/>
  <c r="C1404" i="55"/>
  <c r="D1403" i="55"/>
  <c r="C1403" i="55"/>
  <c r="D1402" i="55"/>
  <c r="C1402" i="55"/>
  <c r="D1401" i="55"/>
  <c r="C1401" i="55"/>
  <c r="D1400" i="55"/>
  <c r="C1400" i="55"/>
  <c r="D1399" i="55"/>
  <c r="C1399" i="55"/>
  <c r="D1398" i="55"/>
  <c r="C1398" i="55"/>
  <c r="D1397" i="55"/>
  <c r="C1397" i="55"/>
  <c r="D1396" i="55"/>
  <c r="C1396" i="55"/>
  <c r="D1395" i="55"/>
  <c r="C1395" i="55"/>
  <c r="D1394" i="55"/>
  <c r="C1394" i="55"/>
  <c r="D1393" i="55"/>
  <c r="C1393" i="55"/>
  <c r="D1392" i="55"/>
  <c r="C1392" i="55"/>
  <c r="D1391" i="55"/>
  <c r="C1391" i="55"/>
  <c r="D1390" i="55"/>
  <c r="C1390" i="55"/>
  <c r="D1389" i="55"/>
  <c r="C1389" i="55"/>
  <c r="D1388" i="55"/>
  <c r="C1388" i="55"/>
  <c r="D1387" i="55"/>
  <c r="C1387" i="55"/>
  <c r="D1386" i="55"/>
  <c r="C1386" i="55"/>
  <c r="D1385" i="55"/>
  <c r="C1385" i="55"/>
  <c r="D1384" i="55"/>
  <c r="C1384" i="55"/>
  <c r="D1383" i="55"/>
  <c r="C1383" i="55"/>
  <c r="D1382" i="55"/>
  <c r="C1382" i="55"/>
  <c r="D1381" i="55"/>
  <c r="C1381" i="55"/>
  <c r="D1380" i="55"/>
  <c r="C1380" i="55"/>
  <c r="D1379" i="55"/>
  <c r="C1379" i="55"/>
  <c r="D1378" i="55"/>
  <c r="C1378" i="55"/>
  <c r="D1377" i="55"/>
  <c r="C1377" i="55"/>
  <c r="D1376" i="55"/>
  <c r="C1376" i="55"/>
  <c r="D1375" i="55"/>
  <c r="C1375" i="55"/>
  <c r="D1374" i="55"/>
  <c r="C1374" i="55"/>
  <c r="D1373" i="55"/>
  <c r="C1373" i="55"/>
  <c r="D1372" i="55"/>
  <c r="C1372" i="55"/>
  <c r="D1371" i="55"/>
  <c r="C1371" i="55"/>
  <c r="D1370" i="55"/>
  <c r="C1370" i="55"/>
  <c r="D1369" i="55"/>
  <c r="C1369" i="55"/>
  <c r="D1368" i="55"/>
  <c r="C1368" i="55"/>
  <c r="D1367" i="55"/>
  <c r="C1367" i="55"/>
  <c r="D1366" i="55"/>
  <c r="C1366" i="55"/>
  <c r="D1365" i="55"/>
  <c r="C1365" i="55"/>
  <c r="D1364" i="55"/>
  <c r="C1364" i="55"/>
  <c r="D1363" i="55"/>
  <c r="C1363" i="55"/>
  <c r="D1362" i="55"/>
  <c r="C1362" i="55"/>
  <c r="D1361" i="55"/>
  <c r="C1361" i="55"/>
  <c r="D1360" i="55"/>
  <c r="C1360" i="55"/>
  <c r="D1359" i="55"/>
  <c r="C1359" i="55"/>
  <c r="D1358" i="55"/>
  <c r="C1358" i="55"/>
  <c r="D1357" i="55"/>
  <c r="C1357" i="55"/>
  <c r="D1356" i="55"/>
  <c r="C1356" i="55"/>
  <c r="D1355" i="55"/>
  <c r="C1355" i="55"/>
  <c r="D1354" i="55"/>
  <c r="C1354" i="55"/>
  <c r="D1353" i="55"/>
  <c r="C1353" i="55"/>
  <c r="D1352" i="55"/>
  <c r="C1352" i="55"/>
  <c r="D1351" i="55"/>
  <c r="C1351" i="55"/>
  <c r="D1350" i="55"/>
  <c r="C1350" i="55"/>
  <c r="D1349" i="55"/>
  <c r="C1349" i="55"/>
  <c r="D1348" i="55"/>
  <c r="C1348" i="55"/>
  <c r="D1347" i="55"/>
  <c r="C1347" i="55"/>
  <c r="D1346" i="55"/>
  <c r="C1346" i="55"/>
  <c r="D1345" i="55"/>
  <c r="C1345" i="55"/>
  <c r="D1344" i="55"/>
  <c r="C1344" i="55"/>
  <c r="D1343" i="55"/>
  <c r="C1343" i="55"/>
  <c r="D1342" i="55"/>
  <c r="C1342" i="55"/>
  <c r="D1341" i="55"/>
  <c r="C1341" i="55"/>
  <c r="D1340" i="55"/>
  <c r="C1340" i="55"/>
  <c r="D1339" i="55"/>
  <c r="C1339" i="55"/>
  <c r="D1338" i="55"/>
  <c r="C1338" i="55"/>
  <c r="D1337" i="55"/>
  <c r="C1337" i="55"/>
  <c r="D1336" i="55"/>
  <c r="C1336" i="55"/>
  <c r="D1335" i="55"/>
  <c r="C1335" i="55"/>
  <c r="D1334" i="55"/>
  <c r="C1334" i="55"/>
  <c r="D1333" i="55"/>
  <c r="C1333" i="55"/>
  <c r="D1332" i="55"/>
  <c r="C1332" i="55"/>
  <c r="D1331" i="55"/>
  <c r="C1331" i="55"/>
  <c r="D1330" i="55"/>
  <c r="C1330" i="55"/>
  <c r="D1329" i="55"/>
  <c r="C1329" i="55"/>
  <c r="D1328" i="55"/>
  <c r="C1328" i="55"/>
  <c r="D1327" i="55"/>
  <c r="C1327" i="55"/>
  <c r="D1326" i="55"/>
  <c r="C1326" i="55"/>
  <c r="D1325" i="55"/>
  <c r="C1325" i="55"/>
  <c r="D1324" i="55"/>
  <c r="C1324" i="55"/>
  <c r="D1323" i="55"/>
  <c r="C1323" i="55"/>
  <c r="D1322" i="55"/>
  <c r="C1322" i="55"/>
  <c r="D1321" i="55"/>
  <c r="C1321" i="55"/>
  <c r="D1320" i="55"/>
  <c r="C1320" i="55"/>
  <c r="D1319" i="55"/>
  <c r="C1319" i="55"/>
  <c r="D1318" i="55"/>
  <c r="C1318" i="55"/>
  <c r="D1317" i="55"/>
  <c r="C1317" i="55"/>
  <c r="D1316" i="55"/>
  <c r="C1316" i="55"/>
  <c r="D1315" i="55"/>
  <c r="C1315" i="55"/>
  <c r="D1314" i="55"/>
  <c r="C1314" i="55"/>
  <c r="D1313" i="55"/>
  <c r="C1313" i="55"/>
  <c r="D1312" i="55"/>
  <c r="C1312" i="55"/>
  <c r="D1311" i="55"/>
  <c r="C1311" i="55"/>
  <c r="D1310" i="55"/>
  <c r="C1310" i="55"/>
  <c r="D1309" i="55"/>
  <c r="C1309" i="55"/>
  <c r="D1308" i="55"/>
  <c r="C1308" i="55"/>
  <c r="D1307" i="55"/>
  <c r="C1307" i="55"/>
  <c r="D1306" i="55"/>
  <c r="C1306" i="55"/>
  <c r="D1305" i="55"/>
  <c r="C1305" i="55"/>
  <c r="D1304" i="55"/>
  <c r="C1304" i="55"/>
  <c r="D1303" i="55"/>
  <c r="C1303" i="55"/>
  <c r="D1302" i="55"/>
  <c r="C1302" i="55"/>
  <c r="D1301" i="55"/>
  <c r="C1301" i="55"/>
  <c r="D1300" i="55"/>
  <c r="C1300" i="55"/>
  <c r="D1299" i="55"/>
  <c r="C1299" i="55"/>
  <c r="D1298" i="55"/>
  <c r="C1298" i="55"/>
  <c r="D1297" i="55"/>
  <c r="C1297" i="55"/>
  <c r="D1296" i="55"/>
  <c r="C1296" i="55"/>
  <c r="D1295" i="55"/>
  <c r="C1295" i="55"/>
  <c r="D1294" i="55"/>
  <c r="C1294" i="55"/>
  <c r="D1293" i="55"/>
  <c r="C1293" i="55"/>
  <c r="D1292" i="55"/>
  <c r="C1292" i="55"/>
  <c r="D1291" i="55"/>
  <c r="C1291" i="55"/>
  <c r="D1290" i="55"/>
  <c r="C1290" i="55"/>
  <c r="D1289" i="55"/>
  <c r="C1289" i="55"/>
  <c r="D1288" i="55"/>
  <c r="C1288" i="55"/>
  <c r="D1287" i="55"/>
  <c r="C1287" i="55"/>
  <c r="D1286" i="55"/>
  <c r="C1286" i="55"/>
  <c r="D1285" i="55"/>
  <c r="C1285" i="55"/>
  <c r="D1284" i="55"/>
  <c r="C1284" i="55"/>
  <c r="D1283" i="55"/>
  <c r="C1283" i="55"/>
  <c r="D1282" i="55"/>
  <c r="C1282" i="55"/>
  <c r="D1281" i="55"/>
  <c r="C1281" i="55"/>
  <c r="D1280" i="55"/>
  <c r="C1280" i="55"/>
  <c r="D1279" i="55"/>
  <c r="C1279" i="55"/>
  <c r="D1278" i="55"/>
  <c r="C1278" i="55"/>
  <c r="D1277" i="55"/>
  <c r="C1277" i="55"/>
  <c r="D1276" i="55"/>
  <c r="C1276" i="55"/>
  <c r="D1275" i="55"/>
  <c r="C1275" i="55"/>
  <c r="D1274" i="55"/>
  <c r="C1274" i="55"/>
  <c r="D1273" i="55"/>
  <c r="C1273" i="55"/>
  <c r="D1272" i="55"/>
  <c r="C1272" i="55"/>
  <c r="D1271" i="55"/>
  <c r="C1271" i="55"/>
  <c r="D1270" i="55"/>
  <c r="C1270" i="55"/>
  <c r="D1269" i="55"/>
  <c r="C1269" i="55"/>
  <c r="D1268" i="55"/>
  <c r="C1268" i="55"/>
  <c r="D1267" i="55"/>
  <c r="C1267" i="55"/>
  <c r="D1266" i="55"/>
  <c r="C1266" i="55"/>
  <c r="D1265" i="55"/>
  <c r="C1265" i="55"/>
  <c r="D1264" i="55"/>
  <c r="C1264" i="55"/>
  <c r="D1263" i="55"/>
  <c r="C1263" i="55"/>
  <c r="D1262" i="55"/>
  <c r="C1262" i="55"/>
  <c r="D1261" i="55"/>
  <c r="C1261" i="55"/>
  <c r="D1260" i="55"/>
  <c r="C1260" i="55"/>
  <c r="D1259" i="55"/>
  <c r="C1259" i="55"/>
  <c r="D1258" i="55"/>
  <c r="C1258" i="55"/>
  <c r="D1257" i="55"/>
  <c r="C1257" i="55"/>
  <c r="D1256" i="55"/>
  <c r="C1256" i="55"/>
  <c r="D1255" i="55"/>
  <c r="C1255" i="55"/>
  <c r="D1254" i="55"/>
  <c r="C1254" i="55"/>
  <c r="D1253" i="55"/>
  <c r="C1253" i="55"/>
  <c r="D1252" i="55"/>
  <c r="C1252" i="55"/>
  <c r="D1251" i="55"/>
  <c r="C1251" i="55"/>
  <c r="D1250" i="55"/>
  <c r="C1250" i="55"/>
  <c r="D1249" i="55"/>
  <c r="C1249" i="55"/>
  <c r="D1248" i="55"/>
  <c r="C1248" i="55"/>
  <c r="D1247" i="55"/>
  <c r="C1247" i="55"/>
  <c r="D1246" i="55"/>
  <c r="C1246" i="55"/>
  <c r="D1245" i="55"/>
  <c r="C1245" i="55"/>
  <c r="D1244" i="55"/>
  <c r="C1244" i="55"/>
  <c r="D1243" i="55"/>
  <c r="C1243" i="55"/>
  <c r="D1242" i="55"/>
  <c r="C1242" i="55"/>
  <c r="D1241" i="55"/>
  <c r="C1241" i="55"/>
  <c r="D1240" i="55"/>
  <c r="C1240" i="55"/>
  <c r="D1239" i="55"/>
  <c r="C1239" i="55"/>
  <c r="D1238" i="55"/>
  <c r="C1238" i="55"/>
  <c r="D1237" i="55"/>
  <c r="C1237" i="55"/>
  <c r="D1236" i="55"/>
  <c r="C1236" i="55"/>
  <c r="D1235" i="55"/>
  <c r="C1235" i="55"/>
  <c r="D1234" i="55"/>
  <c r="C1234" i="55"/>
  <c r="D1233" i="55"/>
  <c r="C1233" i="55"/>
  <c r="D1232" i="55"/>
  <c r="C1232" i="55"/>
  <c r="D1231" i="55"/>
  <c r="C1231" i="55"/>
  <c r="D1230" i="55"/>
  <c r="C1230" i="55"/>
  <c r="D1229" i="55"/>
  <c r="C1229" i="55"/>
  <c r="D1228" i="55"/>
  <c r="C1228" i="55"/>
  <c r="D1227" i="55"/>
  <c r="C1227" i="55"/>
  <c r="D1226" i="55"/>
  <c r="C1226" i="55"/>
  <c r="D1225" i="55"/>
  <c r="C1225" i="55"/>
  <c r="D1224" i="55"/>
  <c r="C1224" i="55"/>
  <c r="D1223" i="55"/>
  <c r="C1223" i="55"/>
  <c r="D1222" i="55"/>
  <c r="C1222" i="55"/>
  <c r="D1221" i="55"/>
  <c r="C1221" i="55"/>
  <c r="D1220" i="55"/>
  <c r="C1220" i="55"/>
  <c r="D1219" i="55"/>
  <c r="C1219" i="55"/>
  <c r="D1218" i="55"/>
  <c r="C1218" i="55"/>
  <c r="D1217" i="55"/>
  <c r="C1217" i="55"/>
  <c r="D1216" i="55"/>
  <c r="C1216" i="55"/>
  <c r="D1215" i="55"/>
  <c r="C1215" i="55"/>
  <c r="D1214" i="55"/>
  <c r="C1214" i="55"/>
  <c r="D1213" i="55"/>
  <c r="C1213" i="55"/>
  <c r="D1212" i="55"/>
  <c r="C1212" i="55"/>
  <c r="D1211" i="55"/>
  <c r="C1211" i="55"/>
  <c r="D1210" i="55"/>
  <c r="C1210" i="55"/>
  <c r="D1209" i="55"/>
  <c r="C1209" i="55"/>
  <c r="D1208" i="55"/>
  <c r="C1208" i="55"/>
  <c r="D1207" i="55"/>
  <c r="C1207" i="55"/>
  <c r="D1206" i="55"/>
  <c r="C1206" i="55"/>
  <c r="D1205" i="55"/>
  <c r="C1205" i="55"/>
  <c r="D1204" i="55"/>
  <c r="C1204" i="55"/>
  <c r="D1203" i="55"/>
  <c r="C1203" i="55"/>
  <c r="D1202" i="55"/>
  <c r="C1202" i="55"/>
  <c r="D1201" i="55"/>
  <c r="C1201" i="55"/>
  <c r="D1200" i="55"/>
  <c r="C1200" i="55"/>
  <c r="D1199" i="55"/>
  <c r="C1199" i="55"/>
  <c r="D1198" i="55"/>
  <c r="C1198" i="55"/>
  <c r="D1197" i="55"/>
  <c r="C1197" i="55"/>
  <c r="D1196" i="55"/>
  <c r="C1196" i="55"/>
  <c r="D1195" i="55"/>
  <c r="C1195" i="55"/>
  <c r="D1194" i="55"/>
  <c r="C1194" i="55"/>
  <c r="D1193" i="55"/>
  <c r="C1193" i="55"/>
  <c r="D1192" i="55"/>
  <c r="C1192" i="55"/>
  <c r="D1191" i="55"/>
  <c r="C1191" i="55"/>
  <c r="D1190" i="55"/>
  <c r="C1190" i="55"/>
  <c r="D1189" i="55"/>
  <c r="C1189" i="55"/>
  <c r="D1188" i="55"/>
  <c r="C1188" i="55"/>
  <c r="D1187" i="55"/>
  <c r="C1187" i="55"/>
  <c r="D1186" i="55"/>
  <c r="C1186" i="55"/>
  <c r="D1185" i="55"/>
  <c r="C1185" i="55"/>
  <c r="D1184" i="55"/>
  <c r="C1184" i="55"/>
  <c r="D1183" i="55"/>
  <c r="C1183" i="55"/>
  <c r="D1182" i="55"/>
  <c r="C1182" i="55"/>
  <c r="D1181" i="55"/>
  <c r="C1181" i="55"/>
  <c r="D1180" i="55"/>
  <c r="C1180" i="55"/>
  <c r="D1179" i="55"/>
  <c r="C1179" i="55"/>
  <c r="D1178" i="55"/>
  <c r="C1178" i="55"/>
  <c r="D1177" i="55"/>
  <c r="C1177" i="55"/>
  <c r="D1176" i="55"/>
  <c r="C1176" i="55"/>
  <c r="D1175" i="55"/>
  <c r="C1175" i="55"/>
  <c r="D1174" i="55"/>
  <c r="C1174" i="55"/>
  <c r="D1173" i="55"/>
  <c r="C1173" i="55"/>
  <c r="D1172" i="55"/>
  <c r="C1172" i="55"/>
  <c r="D1171" i="55"/>
  <c r="C1171" i="55"/>
  <c r="D1170" i="55"/>
  <c r="C1170" i="55"/>
  <c r="D1169" i="55"/>
  <c r="C1169" i="55"/>
  <c r="D1168" i="55"/>
  <c r="C1168" i="55"/>
  <c r="D1167" i="55"/>
  <c r="C1167" i="55"/>
  <c r="D1166" i="55"/>
  <c r="C1166" i="55"/>
  <c r="D1165" i="55"/>
  <c r="C1165" i="55"/>
  <c r="D1164" i="55"/>
  <c r="C1164" i="55"/>
  <c r="D1163" i="55"/>
  <c r="C1163" i="55"/>
  <c r="D1162" i="55"/>
  <c r="C1162" i="55"/>
  <c r="D1161" i="55"/>
  <c r="C1161" i="55"/>
  <c r="D1160" i="55"/>
  <c r="C1160" i="55"/>
  <c r="D1159" i="55"/>
  <c r="C1159" i="55"/>
  <c r="D1158" i="55"/>
  <c r="C1158" i="55"/>
  <c r="D1157" i="55"/>
  <c r="C1157" i="55"/>
  <c r="D1156" i="55"/>
  <c r="C1156" i="55"/>
  <c r="D1155" i="55"/>
  <c r="C1155" i="55"/>
  <c r="D1154" i="55"/>
  <c r="C1154" i="55"/>
  <c r="D1153" i="55"/>
  <c r="C1153" i="55"/>
  <c r="D1152" i="55"/>
  <c r="C1152" i="55"/>
  <c r="D1151" i="55"/>
  <c r="C1151" i="55"/>
  <c r="D1150" i="55"/>
  <c r="C1150" i="55"/>
  <c r="D1149" i="55"/>
  <c r="C1149" i="55"/>
  <c r="D1148" i="55"/>
  <c r="C1148" i="55"/>
  <c r="D1147" i="55"/>
  <c r="C1147" i="55"/>
  <c r="D1146" i="55"/>
  <c r="C1146" i="55"/>
  <c r="D1145" i="55"/>
  <c r="C1145" i="55"/>
  <c r="D1144" i="55"/>
  <c r="C1144" i="55"/>
  <c r="D1143" i="55"/>
  <c r="C1143" i="55"/>
  <c r="D1142" i="55"/>
  <c r="C1142" i="55"/>
  <c r="D1141" i="55"/>
  <c r="C1141" i="55"/>
  <c r="D1140" i="55"/>
  <c r="C1140" i="55"/>
  <c r="D1139" i="55"/>
  <c r="C1139" i="55"/>
  <c r="D1138" i="55"/>
  <c r="C1138" i="55"/>
  <c r="D1137" i="55"/>
  <c r="C1137" i="55"/>
  <c r="D1136" i="55"/>
  <c r="C1136" i="55"/>
  <c r="D1135" i="55"/>
  <c r="C1135" i="55"/>
  <c r="D1134" i="55"/>
  <c r="C1134" i="55"/>
  <c r="D1133" i="55"/>
  <c r="C1133" i="55"/>
  <c r="D1132" i="55"/>
  <c r="C1132" i="55"/>
  <c r="D1131" i="55"/>
  <c r="C1131" i="55"/>
  <c r="D1130" i="55"/>
  <c r="C1130" i="55"/>
  <c r="D1129" i="55"/>
  <c r="C1129" i="55"/>
  <c r="D1128" i="55"/>
  <c r="C1128" i="55"/>
  <c r="D1127" i="55"/>
  <c r="C1127" i="55"/>
  <c r="D1126" i="55"/>
  <c r="C1126" i="55"/>
  <c r="D1125" i="55"/>
  <c r="C1125" i="55"/>
  <c r="D1124" i="55"/>
  <c r="C1124" i="55"/>
  <c r="D1123" i="55"/>
  <c r="C1123" i="55"/>
  <c r="D1122" i="55"/>
  <c r="C1122" i="55"/>
  <c r="D1121" i="55"/>
  <c r="C1121" i="55"/>
  <c r="D1120" i="55"/>
  <c r="C1120" i="55"/>
  <c r="D1119" i="55"/>
  <c r="C1119" i="55"/>
  <c r="D1118" i="55"/>
  <c r="C1118" i="55"/>
  <c r="D1117" i="55"/>
  <c r="C1117" i="55"/>
  <c r="D1116" i="55"/>
  <c r="C1116" i="55"/>
  <c r="D1115" i="55"/>
  <c r="C1115" i="55"/>
  <c r="D1114" i="55"/>
  <c r="C1114" i="55"/>
  <c r="D1113" i="55"/>
  <c r="C1113" i="55"/>
  <c r="D1112" i="55"/>
  <c r="C1112" i="55"/>
  <c r="D1111" i="55"/>
  <c r="C1111" i="55"/>
  <c r="D1110" i="55"/>
  <c r="C1110" i="55"/>
  <c r="D1109" i="55"/>
  <c r="C1109" i="55"/>
  <c r="D1108" i="55"/>
  <c r="C1108" i="55"/>
  <c r="D1107" i="55"/>
  <c r="C1107" i="55"/>
  <c r="D1106" i="55"/>
  <c r="C1106" i="55"/>
  <c r="D1105" i="55"/>
  <c r="C1105" i="55"/>
  <c r="D1104" i="55"/>
  <c r="C1104" i="55"/>
  <c r="D1103" i="55"/>
  <c r="C1103" i="55"/>
  <c r="D1102" i="55"/>
  <c r="C1102" i="55"/>
  <c r="D1101" i="55"/>
  <c r="C1101" i="55"/>
  <c r="D1100" i="55"/>
  <c r="C1100" i="55"/>
  <c r="D1099" i="55"/>
  <c r="C1099" i="55"/>
  <c r="D1098" i="55"/>
  <c r="C1098" i="55"/>
  <c r="D1097" i="55"/>
  <c r="C1097" i="55"/>
  <c r="D1096" i="55"/>
  <c r="C1096" i="55"/>
  <c r="D1095" i="55"/>
  <c r="C1095" i="55"/>
  <c r="D1094" i="55"/>
  <c r="C1094" i="55"/>
  <c r="D1093" i="55"/>
  <c r="C1093" i="55"/>
  <c r="D1092" i="55"/>
  <c r="C1092" i="55"/>
  <c r="D1091" i="55"/>
  <c r="C1091" i="55"/>
  <c r="D1090" i="55"/>
  <c r="C1090" i="55"/>
  <c r="D1089" i="55"/>
  <c r="C1089" i="55"/>
  <c r="D1088" i="55"/>
  <c r="C1088" i="55"/>
  <c r="D1087" i="55"/>
  <c r="C1087" i="55"/>
  <c r="D1086" i="55"/>
  <c r="C1086" i="55"/>
  <c r="D1085" i="55"/>
  <c r="C1085" i="55"/>
  <c r="D1084" i="55"/>
  <c r="C1084" i="55"/>
  <c r="D1083" i="55"/>
  <c r="C1083" i="55"/>
  <c r="D1082" i="55"/>
  <c r="C1082" i="55"/>
  <c r="D1081" i="55"/>
  <c r="C1081" i="55"/>
  <c r="D1080" i="55"/>
  <c r="C1080" i="55"/>
  <c r="D1079" i="55"/>
  <c r="C1079" i="55"/>
  <c r="D1078" i="55"/>
  <c r="C1078" i="55"/>
  <c r="D1077" i="55"/>
  <c r="C1077" i="55"/>
  <c r="D1076" i="55"/>
  <c r="C1076" i="55"/>
  <c r="D1075" i="55"/>
  <c r="C1075" i="55"/>
  <c r="D1074" i="55"/>
  <c r="C1074" i="55"/>
  <c r="D1073" i="55"/>
  <c r="C1073" i="55"/>
  <c r="D1072" i="55"/>
  <c r="C1072" i="55"/>
  <c r="D1071" i="55"/>
  <c r="C1071" i="55"/>
  <c r="D1070" i="55"/>
  <c r="C1070" i="55"/>
  <c r="D1069" i="55"/>
  <c r="C1069" i="55"/>
  <c r="D1068" i="55"/>
  <c r="C1068" i="55"/>
  <c r="D1067" i="55"/>
  <c r="C1067" i="55"/>
  <c r="D1066" i="55"/>
  <c r="C1066" i="55"/>
  <c r="D1065" i="55"/>
  <c r="C1065" i="55"/>
  <c r="D1064" i="55"/>
  <c r="C1064" i="55"/>
  <c r="D1063" i="55"/>
  <c r="C1063" i="55"/>
  <c r="D1062" i="55"/>
  <c r="C1062" i="55"/>
  <c r="D1061" i="55"/>
  <c r="C1061" i="55"/>
  <c r="D1060" i="55"/>
  <c r="C1060" i="55"/>
  <c r="D1059" i="55"/>
  <c r="C1059" i="55"/>
  <c r="D1058" i="55"/>
  <c r="C1058" i="55"/>
  <c r="D1057" i="55"/>
  <c r="C1057" i="55"/>
  <c r="D1056" i="55"/>
  <c r="C1056" i="55"/>
  <c r="D1055" i="55"/>
  <c r="C1055" i="55"/>
  <c r="D1054" i="55"/>
  <c r="C1054" i="55"/>
  <c r="D1053" i="55"/>
  <c r="C1053" i="55"/>
  <c r="D1052" i="55"/>
  <c r="C1052" i="55"/>
  <c r="D1051" i="55"/>
  <c r="C1051" i="55"/>
  <c r="D1050" i="55"/>
  <c r="C1050" i="55"/>
  <c r="D1049" i="55"/>
  <c r="C1049" i="55"/>
  <c r="D1048" i="55"/>
  <c r="C1048" i="55"/>
  <c r="D1047" i="55"/>
  <c r="C1047" i="55"/>
  <c r="D1046" i="55"/>
  <c r="C1046" i="55"/>
  <c r="D1045" i="55"/>
  <c r="C1045" i="55"/>
  <c r="D1044" i="55"/>
  <c r="C1044" i="55"/>
  <c r="D1043" i="55"/>
  <c r="C1043" i="55"/>
  <c r="D1042" i="55"/>
  <c r="C1042" i="55"/>
  <c r="D1041" i="55"/>
  <c r="C1041" i="55"/>
  <c r="D1040" i="55"/>
  <c r="C1040" i="55"/>
  <c r="D1039" i="55"/>
  <c r="C1039" i="55"/>
  <c r="D1038" i="55"/>
  <c r="C1038" i="55"/>
  <c r="D1037" i="55"/>
  <c r="C1037" i="55"/>
  <c r="D1036" i="55"/>
  <c r="C1036" i="55"/>
  <c r="D1035" i="55"/>
  <c r="C1035" i="55"/>
  <c r="D1034" i="55"/>
  <c r="C1034" i="55"/>
  <c r="D1033" i="55"/>
  <c r="C1033" i="55"/>
  <c r="D1032" i="55"/>
  <c r="C1032" i="55"/>
  <c r="D1031" i="55"/>
  <c r="C1031" i="55"/>
  <c r="D1030" i="55"/>
  <c r="C1030" i="55"/>
  <c r="D1029" i="55"/>
  <c r="C1029" i="55"/>
  <c r="D1028" i="55"/>
  <c r="C1028" i="55"/>
  <c r="D1027" i="55"/>
  <c r="C1027" i="55"/>
  <c r="D1026" i="55"/>
  <c r="C1026" i="55"/>
  <c r="D1025" i="55"/>
  <c r="C1025" i="55"/>
  <c r="D1024" i="55"/>
  <c r="C1024" i="55"/>
  <c r="D1023" i="55"/>
  <c r="C1023" i="55"/>
  <c r="D1022" i="55"/>
  <c r="C1022" i="55"/>
  <c r="D1021" i="55"/>
  <c r="C1021" i="55"/>
  <c r="D1020" i="55"/>
  <c r="C1020" i="55"/>
  <c r="D1019" i="55"/>
  <c r="C1019" i="55"/>
  <c r="D1018" i="55"/>
  <c r="C1018" i="55"/>
  <c r="D1017" i="55"/>
  <c r="C1017" i="55"/>
  <c r="D1016" i="55"/>
  <c r="C1016" i="55"/>
  <c r="D1015" i="55"/>
  <c r="C1015" i="55"/>
  <c r="D1014" i="55"/>
  <c r="C1014" i="55"/>
  <c r="D1013" i="55"/>
  <c r="C1013" i="55"/>
  <c r="D1012" i="55"/>
  <c r="C1012" i="55"/>
  <c r="D1011" i="55"/>
  <c r="C1011" i="55"/>
  <c r="D1010" i="55"/>
  <c r="C1010" i="55"/>
  <c r="D1009" i="55"/>
  <c r="C1009" i="55"/>
  <c r="D1008" i="55"/>
  <c r="C1008" i="55"/>
  <c r="D1007" i="55"/>
  <c r="C1007" i="55"/>
  <c r="D1006" i="55"/>
  <c r="C1006" i="55"/>
  <c r="D1005" i="55"/>
  <c r="C1005" i="55"/>
  <c r="D1004" i="55"/>
  <c r="C1004" i="55"/>
  <c r="D1003" i="55"/>
  <c r="C1003" i="55"/>
  <c r="D1002" i="55"/>
  <c r="C1002" i="55"/>
  <c r="D1001" i="55"/>
  <c r="C1001" i="55"/>
  <c r="D1000" i="55"/>
  <c r="C1000" i="55"/>
  <c r="D999" i="55"/>
  <c r="C999" i="55"/>
  <c r="D998" i="55"/>
  <c r="C998" i="55"/>
  <c r="D997" i="55"/>
  <c r="C997" i="55"/>
  <c r="D996" i="55"/>
  <c r="C996" i="55"/>
  <c r="D995" i="55"/>
  <c r="C995" i="55"/>
  <c r="D994" i="55"/>
  <c r="C994" i="55"/>
  <c r="D993" i="55"/>
  <c r="C993" i="55"/>
  <c r="D992" i="55"/>
  <c r="C992" i="55"/>
  <c r="D991" i="55"/>
  <c r="C991" i="55"/>
  <c r="D990" i="55"/>
  <c r="C990" i="55"/>
  <c r="D989" i="55"/>
  <c r="C989" i="55"/>
  <c r="D988" i="55"/>
  <c r="C988" i="55"/>
  <c r="D987" i="55"/>
  <c r="C987" i="55"/>
  <c r="D986" i="55"/>
  <c r="C986" i="55"/>
  <c r="D985" i="55"/>
  <c r="C985" i="55"/>
  <c r="D984" i="55"/>
  <c r="C984" i="55"/>
  <c r="D983" i="55"/>
  <c r="C983" i="55"/>
  <c r="D982" i="55"/>
  <c r="C982" i="55"/>
  <c r="D981" i="55"/>
  <c r="C981" i="55"/>
  <c r="D980" i="55"/>
  <c r="C980" i="55"/>
  <c r="D979" i="55"/>
  <c r="C979" i="55"/>
  <c r="D978" i="55"/>
  <c r="C978" i="55"/>
  <c r="D977" i="55"/>
  <c r="C977" i="55"/>
  <c r="D976" i="55"/>
  <c r="C976" i="55"/>
  <c r="D975" i="55"/>
  <c r="C975" i="55"/>
  <c r="D974" i="55"/>
  <c r="C974" i="55"/>
  <c r="D973" i="55"/>
  <c r="C973" i="55"/>
  <c r="D972" i="55"/>
  <c r="C972" i="55"/>
  <c r="D971" i="55"/>
  <c r="C971" i="55"/>
  <c r="D970" i="55"/>
  <c r="C970" i="55"/>
  <c r="D969" i="55"/>
  <c r="C969" i="55"/>
  <c r="D968" i="55"/>
  <c r="C968" i="55"/>
  <c r="D967" i="55"/>
  <c r="C967" i="55"/>
  <c r="D966" i="55"/>
  <c r="C966" i="55"/>
  <c r="D965" i="55"/>
  <c r="C965" i="55"/>
  <c r="D964" i="55"/>
  <c r="C964" i="55"/>
  <c r="D963" i="55"/>
  <c r="C963" i="55"/>
  <c r="D962" i="55"/>
  <c r="C962" i="55"/>
  <c r="D961" i="55"/>
  <c r="C961" i="55"/>
  <c r="D960" i="55"/>
  <c r="C960" i="55"/>
  <c r="D959" i="55"/>
  <c r="C959" i="55"/>
  <c r="D958" i="55"/>
  <c r="C958" i="55"/>
  <c r="D957" i="55"/>
  <c r="C957" i="55"/>
  <c r="D956" i="55"/>
  <c r="C956" i="55"/>
  <c r="D955" i="55"/>
  <c r="C955" i="55"/>
  <c r="D954" i="55"/>
  <c r="C954" i="55"/>
  <c r="D953" i="55"/>
  <c r="C953" i="55"/>
  <c r="D952" i="55"/>
  <c r="C952" i="55"/>
  <c r="D951" i="55"/>
  <c r="C951" i="55"/>
  <c r="D950" i="55"/>
  <c r="C950" i="55"/>
  <c r="D949" i="55"/>
  <c r="C949" i="55"/>
  <c r="D948" i="55"/>
  <c r="C948" i="55"/>
  <c r="D947" i="55"/>
  <c r="C947" i="55"/>
  <c r="D946" i="55"/>
  <c r="C946" i="55"/>
  <c r="D945" i="55"/>
  <c r="C945" i="55"/>
  <c r="D944" i="55"/>
  <c r="C944" i="55"/>
  <c r="D943" i="55"/>
  <c r="C943" i="55"/>
  <c r="D942" i="55"/>
  <c r="C942" i="55"/>
  <c r="D941" i="55"/>
  <c r="C941" i="55"/>
  <c r="D940" i="55"/>
  <c r="C940" i="55"/>
  <c r="D939" i="55"/>
  <c r="C939" i="55"/>
  <c r="D938" i="55"/>
  <c r="C938" i="55"/>
  <c r="D937" i="55"/>
  <c r="C937" i="55"/>
  <c r="D936" i="55"/>
  <c r="C936" i="55"/>
  <c r="D935" i="55"/>
  <c r="C935" i="55"/>
  <c r="D934" i="55"/>
  <c r="C934" i="55"/>
  <c r="D933" i="55"/>
  <c r="C933" i="55"/>
  <c r="D932" i="55"/>
  <c r="C932" i="55"/>
  <c r="D931" i="55"/>
  <c r="C931" i="55"/>
  <c r="D930" i="55"/>
  <c r="C930" i="55"/>
  <c r="D929" i="55"/>
  <c r="C929" i="55"/>
  <c r="D928" i="55"/>
  <c r="C928" i="55"/>
  <c r="D927" i="55"/>
  <c r="C927" i="55"/>
  <c r="D926" i="55"/>
  <c r="C926" i="55"/>
  <c r="D925" i="55"/>
  <c r="C925" i="55"/>
  <c r="D924" i="55"/>
  <c r="C924" i="55"/>
  <c r="D923" i="55"/>
  <c r="C923" i="55"/>
  <c r="D922" i="55"/>
  <c r="C922" i="55"/>
  <c r="D921" i="55"/>
  <c r="C921" i="55"/>
  <c r="D920" i="55"/>
  <c r="C920" i="55"/>
  <c r="D919" i="55"/>
  <c r="C919" i="55"/>
  <c r="D918" i="55"/>
  <c r="C918" i="55"/>
  <c r="D917" i="55"/>
  <c r="C917" i="55"/>
  <c r="D916" i="55"/>
  <c r="C916" i="55"/>
  <c r="D915" i="55"/>
  <c r="C915" i="55"/>
  <c r="D914" i="55"/>
  <c r="C914" i="55"/>
  <c r="D913" i="55"/>
  <c r="C913" i="55"/>
  <c r="D912" i="55"/>
  <c r="C912" i="55"/>
  <c r="D911" i="55"/>
  <c r="C911" i="55"/>
  <c r="D910" i="55"/>
  <c r="C910" i="55"/>
  <c r="D909" i="55"/>
  <c r="C909" i="55"/>
  <c r="D908" i="55"/>
  <c r="C908" i="55"/>
  <c r="D907" i="55"/>
  <c r="C907" i="55"/>
  <c r="D906" i="55"/>
  <c r="C906" i="55"/>
  <c r="D905" i="55"/>
  <c r="C905" i="55"/>
  <c r="D904" i="55"/>
  <c r="C904" i="55"/>
  <c r="D903" i="55"/>
  <c r="C903" i="55"/>
  <c r="D902" i="55"/>
  <c r="C902" i="55"/>
  <c r="D901" i="55"/>
  <c r="C901" i="55"/>
  <c r="D900" i="55"/>
  <c r="C900" i="55"/>
  <c r="D899" i="55"/>
  <c r="C899" i="55"/>
  <c r="D898" i="55"/>
  <c r="C898" i="55"/>
  <c r="D897" i="55"/>
  <c r="C897" i="55"/>
  <c r="D896" i="55"/>
  <c r="C896" i="55"/>
  <c r="D895" i="55"/>
  <c r="C895" i="55"/>
  <c r="D894" i="55"/>
  <c r="C894" i="55"/>
  <c r="D893" i="55"/>
  <c r="C893" i="55"/>
  <c r="D892" i="55"/>
  <c r="C892" i="55"/>
  <c r="D891" i="55"/>
  <c r="C891" i="55"/>
  <c r="D890" i="55"/>
  <c r="C890" i="55"/>
  <c r="D889" i="55"/>
  <c r="C889" i="55"/>
  <c r="D888" i="55"/>
  <c r="C888" i="55"/>
  <c r="D887" i="55"/>
  <c r="C887" i="55"/>
  <c r="D886" i="55"/>
  <c r="C886" i="55"/>
  <c r="D439" i="55"/>
  <c r="C439" i="55"/>
  <c r="D438" i="55"/>
  <c r="C438" i="55"/>
  <c r="D437" i="55"/>
  <c r="C437" i="55"/>
  <c r="D436" i="55"/>
  <c r="C436" i="55"/>
  <c r="D435" i="55"/>
  <c r="C435" i="55"/>
  <c r="D434" i="55"/>
  <c r="C434" i="55"/>
  <c r="D433" i="55"/>
  <c r="C433" i="55"/>
  <c r="D432" i="55"/>
  <c r="C432" i="55"/>
  <c r="D431" i="55"/>
  <c r="C431" i="55"/>
  <c r="D430" i="55"/>
  <c r="C430" i="55"/>
  <c r="D429" i="55"/>
  <c r="C429" i="55"/>
  <c r="D428" i="55"/>
  <c r="C428" i="55"/>
  <c r="D427" i="55"/>
  <c r="C427" i="55"/>
  <c r="D426" i="55"/>
  <c r="C426" i="55"/>
  <c r="D425" i="55"/>
  <c r="C425" i="55"/>
  <c r="D424" i="55"/>
  <c r="C424" i="55"/>
  <c r="D423" i="55"/>
  <c r="C423" i="55"/>
  <c r="D422" i="55"/>
  <c r="C422" i="55"/>
  <c r="D421" i="55"/>
  <c r="C421" i="55"/>
  <c r="D420" i="55"/>
  <c r="C420" i="55"/>
  <c r="D419" i="55"/>
  <c r="C419" i="55"/>
  <c r="D418" i="55"/>
  <c r="C418" i="55"/>
  <c r="D417" i="55"/>
  <c r="C417" i="55"/>
  <c r="D416" i="55"/>
  <c r="C416" i="55"/>
  <c r="D415" i="55"/>
  <c r="C415" i="55"/>
  <c r="D414" i="55"/>
  <c r="C414" i="55"/>
  <c r="D413" i="55"/>
  <c r="C413" i="55"/>
  <c r="D412" i="55"/>
  <c r="C412" i="55"/>
  <c r="D411" i="55"/>
  <c r="C411" i="55"/>
  <c r="D410" i="55"/>
  <c r="C410" i="55"/>
  <c r="D409" i="55"/>
  <c r="C409" i="55"/>
  <c r="D408" i="55"/>
  <c r="C408" i="55"/>
  <c r="D407" i="55"/>
  <c r="C407" i="55"/>
  <c r="D406" i="55"/>
  <c r="C406" i="55"/>
  <c r="D405" i="55"/>
  <c r="C405" i="55"/>
  <c r="D404" i="55"/>
  <c r="C404" i="55"/>
  <c r="D403" i="55"/>
  <c r="C403" i="55"/>
  <c r="D402" i="55"/>
  <c r="C402" i="55"/>
  <c r="D401" i="55"/>
  <c r="C401" i="55"/>
  <c r="D400" i="55"/>
  <c r="C400" i="55"/>
  <c r="D399" i="55"/>
  <c r="C399" i="55"/>
  <c r="D398" i="55"/>
  <c r="C398" i="55"/>
  <c r="D397" i="55"/>
  <c r="C397" i="55"/>
  <c r="D396" i="55"/>
  <c r="C396" i="55"/>
  <c r="D395" i="55"/>
  <c r="C395" i="55"/>
  <c r="D394" i="55"/>
  <c r="C394" i="55"/>
  <c r="D393" i="55"/>
  <c r="C393" i="55"/>
  <c r="D392" i="55"/>
  <c r="C392" i="55"/>
  <c r="D391" i="55"/>
  <c r="C391" i="55"/>
  <c r="D390" i="55"/>
  <c r="C390" i="55"/>
  <c r="D389" i="55"/>
  <c r="C389" i="55"/>
  <c r="D388" i="55"/>
  <c r="C388" i="55"/>
  <c r="D387" i="55"/>
  <c r="C387" i="55"/>
  <c r="D386" i="55"/>
  <c r="C386" i="55"/>
  <c r="D385" i="55"/>
  <c r="C385" i="55"/>
  <c r="D384" i="55"/>
  <c r="C384" i="55"/>
  <c r="D383" i="55"/>
  <c r="C383" i="55"/>
  <c r="D382" i="55"/>
  <c r="C382" i="55"/>
  <c r="D381" i="55"/>
  <c r="C381" i="55"/>
  <c r="D380" i="55"/>
  <c r="C380" i="55"/>
  <c r="D379" i="55"/>
  <c r="C379" i="55"/>
  <c r="D378" i="55"/>
  <c r="C378" i="55"/>
  <c r="D377" i="55"/>
  <c r="C377" i="55"/>
  <c r="D376" i="55"/>
  <c r="C376" i="55"/>
  <c r="D375" i="55"/>
  <c r="C375" i="55"/>
  <c r="D374" i="55"/>
  <c r="C374" i="55"/>
  <c r="D373" i="55"/>
  <c r="C373" i="55"/>
  <c r="D372" i="55"/>
  <c r="C372" i="55"/>
  <c r="D371" i="55"/>
  <c r="C371" i="55"/>
  <c r="D370" i="55"/>
  <c r="C370" i="55"/>
  <c r="D369" i="55"/>
  <c r="C369" i="55"/>
  <c r="D368" i="55"/>
  <c r="C368" i="55"/>
  <c r="D367" i="55"/>
  <c r="C367" i="55"/>
  <c r="D366" i="55"/>
  <c r="C366" i="55"/>
  <c r="D365" i="55"/>
  <c r="C365" i="55"/>
  <c r="D364" i="55"/>
  <c r="C364" i="55"/>
  <c r="D363" i="55"/>
  <c r="C363" i="55"/>
  <c r="D362" i="55"/>
  <c r="C362" i="55"/>
  <c r="D361" i="55"/>
  <c r="C361" i="55"/>
  <c r="D360" i="55"/>
  <c r="C360" i="55"/>
  <c r="D359" i="55"/>
  <c r="C359" i="55"/>
  <c r="D358" i="55"/>
  <c r="C358" i="55"/>
  <c r="D357" i="55"/>
  <c r="C357" i="55"/>
  <c r="D356" i="55"/>
  <c r="C356" i="55"/>
  <c r="D355" i="55"/>
  <c r="C355" i="55"/>
  <c r="D354" i="55"/>
  <c r="C354" i="55"/>
  <c r="D353" i="55"/>
  <c r="C353" i="55"/>
  <c r="D352" i="55"/>
  <c r="C352" i="55"/>
  <c r="D351" i="55"/>
  <c r="C351" i="55"/>
  <c r="D350" i="55"/>
  <c r="C350" i="55"/>
  <c r="D349" i="55"/>
  <c r="C349" i="55"/>
  <c r="D348" i="55"/>
  <c r="C348" i="55"/>
  <c r="D347" i="55"/>
  <c r="C347" i="55"/>
  <c r="D346" i="55"/>
  <c r="C346" i="55"/>
  <c r="D345" i="55"/>
  <c r="C345" i="55"/>
  <c r="D344" i="55"/>
  <c r="C344" i="55"/>
  <c r="D343" i="55"/>
  <c r="C343" i="55"/>
  <c r="D342" i="55"/>
  <c r="C342" i="55"/>
  <c r="D341" i="55"/>
  <c r="C341" i="55"/>
  <c r="D340" i="55"/>
  <c r="C340" i="55"/>
  <c r="D339" i="55"/>
  <c r="C339" i="55"/>
  <c r="D338" i="55"/>
  <c r="C338" i="55"/>
  <c r="D337" i="55"/>
  <c r="C337" i="55"/>
  <c r="D336" i="55"/>
  <c r="C336" i="55"/>
  <c r="D335" i="55"/>
  <c r="C335" i="55"/>
  <c r="D334" i="55"/>
  <c r="C334" i="55"/>
  <c r="D333" i="55"/>
  <c r="C333" i="55"/>
  <c r="D332" i="55"/>
  <c r="C332" i="55"/>
  <c r="D331" i="55"/>
  <c r="C331" i="55"/>
  <c r="D330" i="55"/>
  <c r="C330" i="55"/>
  <c r="D329" i="55"/>
  <c r="C329" i="55"/>
  <c r="D328" i="55"/>
  <c r="C328" i="55"/>
  <c r="D327" i="55"/>
  <c r="C327" i="55"/>
  <c r="D326" i="55"/>
  <c r="C326" i="55"/>
  <c r="D325" i="55"/>
  <c r="C325" i="55"/>
  <c r="D324" i="55"/>
  <c r="C324" i="55"/>
  <c r="D323" i="55"/>
  <c r="C323" i="55"/>
  <c r="D322" i="55"/>
  <c r="C322" i="55"/>
  <c r="D321" i="55"/>
  <c r="C321" i="55"/>
  <c r="D320" i="55"/>
  <c r="C320" i="55"/>
  <c r="D319" i="55"/>
  <c r="C319" i="55"/>
  <c r="D318" i="55"/>
  <c r="C318" i="55"/>
  <c r="D317" i="55"/>
  <c r="C317" i="55"/>
  <c r="D316" i="55"/>
  <c r="C316" i="55"/>
  <c r="D315" i="55"/>
  <c r="C315" i="55"/>
  <c r="D314" i="55"/>
  <c r="C314" i="55"/>
  <c r="D313" i="55"/>
  <c r="C313" i="55"/>
  <c r="D312" i="55"/>
  <c r="C312" i="55"/>
  <c r="D311" i="55"/>
  <c r="C311" i="55"/>
  <c r="D310" i="55"/>
  <c r="C310" i="55"/>
  <c r="D309" i="55"/>
  <c r="C309" i="55"/>
  <c r="D308" i="55"/>
  <c r="C308" i="55"/>
  <c r="D307" i="55"/>
  <c r="C307" i="55"/>
  <c r="D306" i="55"/>
  <c r="C306" i="55"/>
  <c r="D305" i="55"/>
  <c r="C305" i="55"/>
  <c r="D304" i="55"/>
  <c r="C304" i="55"/>
  <c r="D303" i="55"/>
  <c r="C303" i="55"/>
  <c r="D302" i="55"/>
  <c r="C302" i="55"/>
  <c r="D301" i="55"/>
  <c r="C301" i="55"/>
  <c r="D300" i="55"/>
  <c r="C300" i="55"/>
  <c r="D299" i="55"/>
  <c r="C299" i="55"/>
  <c r="D298" i="55"/>
  <c r="C298" i="55"/>
  <c r="D297" i="55"/>
  <c r="C297" i="55"/>
  <c r="D296" i="55"/>
  <c r="C296" i="55"/>
  <c r="D295" i="55"/>
  <c r="C295" i="55"/>
  <c r="D294" i="55"/>
  <c r="C294" i="55"/>
  <c r="D293" i="55"/>
  <c r="C293" i="55"/>
  <c r="D292" i="55"/>
  <c r="C292" i="55"/>
  <c r="D291" i="55"/>
  <c r="C291" i="55"/>
  <c r="D290" i="55"/>
  <c r="C290" i="55"/>
  <c r="D289" i="55"/>
  <c r="C289" i="55"/>
  <c r="D288" i="55"/>
  <c r="C288" i="55"/>
  <c r="D287" i="55"/>
  <c r="C287" i="55"/>
  <c r="D286" i="55"/>
  <c r="C286" i="55"/>
  <c r="D285" i="55"/>
  <c r="C285" i="55"/>
  <c r="D284" i="55"/>
  <c r="C284" i="55"/>
  <c r="D283" i="55"/>
  <c r="C283" i="55"/>
  <c r="D282" i="55"/>
  <c r="C282" i="55"/>
  <c r="D281" i="55"/>
  <c r="C281" i="55"/>
  <c r="D280" i="55"/>
  <c r="C280" i="55"/>
  <c r="D279" i="55"/>
  <c r="C279" i="55"/>
  <c r="D278" i="55"/>
  <c r="C278" i="55"/>
  <c r="D277" i="55"/>
  <c r="C277" i="55"/>
  <c r="D276" i="55"/>
  <c r="C276" i="55"/>
  <c r="D275" i="55"/>
  <c r="C275" i="55"/>
  <c r="D274" i="55"/>
  <c r="C274" i="55"/>
  <c r="D273" i="55"/>
  <c r="C273" i="55"/>
  <c r="D272" i="55"/>
  <c r="C272" i="55"/>
  <c r="D271" i="55"/>
  <c r="C271" i="55"/>
  <c r="D270" i="55"/>
  <c r="C270" i="55"/>
  <c r="D269" i="55"/>
  <c r="C269" i="55"/>
  <c r="D268" i="55"/>
  <c r="C268" i="55"/>
  <c r="D267" i="55"/>
  <c r="C267" i="55"/>
  <c r="D266" i="55"/>
  <c r="C266" i="55"/>
  <c r="D265" i="55"/>
  <c r="C265" i="55"/>
  <c r="D264" i="55"/>
  <c r="C264" i="55"/>
  <c r="D263" i="55"/>
  <c r="C263" i="55"/>
  <c r="D262" i="55"/>
  <c r="C262" i="55"/>
  <c r="D261" i="55"/>
  <c r="C261" i="55"/>
  <c r="D260" i="55"/>
  <c r="C260" i="55"/>
  <c r="D259" i="55"/>
  <c r="C259" i="55"/>
  <c r="D258" i="55"/>
  <c r="C258" i="55"/>
  <c r="D257" i="55"/>
  <c r="C257" i="55"/>
  <c r="D256" i="55"/>
  <c r="C256" i="55"/>
  <c r="D255" i="55"/>
  <c r="C255" i="55"/>
  <c r="D254" i="55"/>
  <c r="C254" i="55"/>
  <c r="D253" i="55"/>
  <c r="C253" i="55"/>
  <c r="D252" i="55"/>
  <c r="C252" i="55"/>
  <c r="D251" i="55"/>
  <c r="C251" i="55"/>
  <c r="D250" i="55"/>
  <c r="C250" i="55"/>
  <c r="D249" i="55"/>
  <c r="C249" i="55"/>
  <c r="D248" i="55"/>
  <c r="C248" i="55"/>
  <c r="D247" i="55"/>
  <c r="C247" i="55"/>
  <c r="D246" i="55"/>
  <c r="C246" i="55"/>
  <c r="D245" i="55"/>
  <c r="C245" i="55"/>
  <c r="D244" i="55"/>
  <c r="C244" i="55"/>
  <c r="D243" i="55"/>
  <c r="C243" i="55"/>
  <c r="D242" i="55"/>
  <c r="C242" i="55"/>
  <c r="D241" i="55"/>
  <c r="C241" i="55"/>
  <c r="D240" i="55"/>
  <c r="C240" i="55"/>
  <c r="D239" i="55"/>
  <c r="C239" i="55"/>
  <c r="D238" i="55"/>
  <c r="C238" i="55"/>
  <c r="D237" i="55"/>
  <c r="C237" i="55"/>
  <c r="D236" i="55"/>
  <c r="C236" i="55"/>
  <c r="D235" i="55"/>
  <c r="C235" i="55"/>
  <c r="D234" i="55"/>
  <c r="C234" i="55"/>
  <c r="D233" i="55"/>
  <c r="C233" i="55"/>
  <c r="D232" i="55"/>
  <c r="C232" i="55"/>
  <c r="D231" i="55"/>
  <c r="C231" i="55"/>
  <c r="D230" i="55"/>
  <c r="C230" i="55"/>
  <c r="D229" i="55"/>
  <c r="C229" i="55"/>
  <c r="D228" i="55"/>
  <c r="C228" i="55"/>
  <c r="D227" i="55"/>
  <c r="C227" i="55"/>
  <c r="D226" i="55"/>
  <c r="C226" i="55"/>
  <c r="D225" i="55"/>
  <c r="C225" i="55"/>
  <c r="D224" i="55"/>
  <c r="C224" i="55"/>
  <c r="D223" i="55"/>
  <c r="C223" i="55"/>
  <c r="D222" i="55"/>
  <c r="C222" i="55"/>
  <c r="D221" i="55"/>
  <c r="C221" i="55"/>
  <c r="D220" i="55"/>
  <c r="C220" i="55"/>
  <c r="D219" i="55"/>
  <c r="C219" i="55"/>
  <c r="D218" i="55"/>
  <c r="C218" i="55"/>
  <c r="D217" i="55"/>
  <c r="C217" i="55"/>
  <c r="D216" i="55"/>
  <c r="C216" i="55"/>
  <c r="D215" i="55"/>
  <c r="C215" i="55"/>
  <c r="D214" i="55"/>
  <c r="C214" i="55"/>
  <c r="D213" i="55"/>
  <c r="C213" i="55"/>
  <c r="D212" i="55"/>
  <c r="C212" i="55"/>
  <c r="D211" i="55"/>
  <c r="C211" i="55"/>
  <c r="D210" i="55"/>
  <c r="C210" i="55"/>
  <c r="D209" i="55"/>
  <c r="C209" i="55"/>
  <c r="D208" i="55"/>
  <c r="C208" i="55"/>
  <c r="D207" i="55"/>
  <c r="C207" i="55"/>
  <c r="D206" i="55"/>
  <c r="C206" i="55"/>
  <c r="D205" i="55"/>
  <c r="C205" i="55"/>
  <c r="D204" i="55"/>
  <c r="C204" i="55"/>
  <c r="D203" i="55"/>
  <c r="C203" i="55"/>
  <c r="D202" i="55"/>
  <c r="C202" i="55"/>
  <c r="D201" i="55"/>
  <c r="C201" i="55"/>
  <c r="D200" i="55"/>
  <c r="C200" i="55"/>
  <c r="D199" i="55"/>
  <c r="C199" i="55"/>
  <c r="D198" i="55"/>
  <c r="C198" i="55"/>
  <c r="D197" i="55"/>
  <c r="C197" i="55"/>
  <c r="D196" i="55"/>
  <c r="C196" i="55"/>
  <c r="D195" i="55"/>
  <c r="C195" i="55"/>
  <c r="D194" i="55"/>
  <c r="C194" i="55"/>
  <c r="D193" i="55"/>
  <c r="C193" i="55"/>
  <c r="D192" i="55"/>
  <c r="C192" i="55"/>
  <c r="D191" i="55"/>
  <c r="C191" i="55"/>
  <c r="D190" i="55"/>
  <c r="C190" i="55"/>
  <c r="D189" i="55"/>
  <c r="C189" i="55"/>
  <c r="D188" i="55"/>
  <c r="C188" i="55"/>
  <c r="D187" i="55"/>
  <c r="C187" i="55"/>
  <c r="D186" i="55"/>
  <c r="C186" i="55"/>
  <c r="D185" i="55"/>
  <c r="C185" i="55"/>
  <c r="D184" i="55"/>
  <c r="C184" i="55"/>
  <c r="D183" i="55"/>
  <c r="C183" i="55"/>
  <c r="D182" i="55"/>
  <c r="C182" i="55"/>
  <c r="D181" i="55"/>
  <c r="C181" i="55"/>
  <c r="D180" i="55"/>
  <c r="C180" i="55"/>
  <c r="D179" i="55"/>
  <c r="C179" i="55"/>
  <c r="D178" i="55"/>
  <c r="C178" i="55"/>
  <c r="D177" i="55"/>
  <c r="C177" i="55"/>
  <c r="D176" i="55"/>
  <c r="C176" i="55"/>
  <c r="D175" i="55"/>
  <c r="C175" i="55"/>
  <c r="D174" i="55"/>
  <c r="C174" i="55"/>
  <c r="D173" i="55"/>
  <c r="C173" i="55"/>
  <c r="D172" i="55"/>
  <c r="C172" i="55"/>
  <c r="D171" i="55"/>
  <c r="C171" i="55"/>
  <c r="D170" i="55"/>
  <c r="C170" i="55"/>
  <c r="D169" i="55"/>
  <c r="C169" i="55"/>
  <c r="D168" i="55"/>
  <c r="C168" i="55"/>
  <c r="D167" i="55"/>
  <c r="C167" i="55"/>
  <c r="D166" i="55"/>
  <c r="C166" i="55"/>
  <c r="D165" i="55"/>
  <c r="C165" i="55"/>
  <c r="D164" i="55"/>
  <c r="C164" i="55"/>
  <c r="D163" i="55"/>
  <c r="C163" i="55"/>
  <c r="D162" i="55"/>
  <c r="C162" i="55"/>
  <c r="D161" i="55"/>
  <c r="C161" i="55"/>
  <c r="D160" i="55"/>
  <c r="C160" i="55"/>
  <c r="D159" i="55"/>
  <c r="C159" i="55"/>
  <c r="D158" i="55"/>
  <c r="C158" i="55"/>
  <c r="D157" i="55"/>
  <c r="C157" i="55"/>
  <c r="D156" i="55"/>
  <c r="C156" i="55"/>
  <c r="D155" i="55"/>
  <c r="C155" i="55"/>
  <c r="D154" i="55"/>
  <c r="C154" i="55"/>
  <c r="D153" i="55"/>
  <c r="C153" i="55"/>
  <c r="D152" i="55"/>
  <c r="C152" i="55"/>
  <c r="D151" i="55"/>
  <c r="C151" i="55"/>
  <c r="D150" i="55"/>
  <c r="C150" i="55"/>
  <c r="D149" i="55"/>
  <c r="C149" i="55"/>
  <c r="D148" i="55"/>
  <c r="C148" i="55"/>
  <c r="D147" i="55"/>
  <c r="C147" i="55"/>
  <c r="D146" i="55"/>
  <c r="C146" i="55"/>
  <c r="D145" i="55"/>
  <c r="C145" i="55"/>
  <c r="D144" i="55"/>
  <c r="C144" i="55"/>
  <c r="D143" i="55"/>
  <c r="C143" i="55"/>
  <c r="D142" i="55"/>
  <c r="C142" i="55"/>
  <c r="D141" i="55"/>
  <c r="C141" i="55"/>
  <c r="D140" i="55"/>
  <c r="C140" i="55"/>
  <c r="D139" i="55"/>
  <c r="C139" i="55"/>
  <c r="D138" i="55"/>
  <c r="C138" i="55"/>
  <c r="D137" i="55"/>
  <c r="C137" i="55"/>
  <c r="D136" i="55"/>
  <c r="C136" i="55"/>
  <c r="D135" i="55"/>
  <c r="C135" i="55"/>
  <c r="D134" i="55"/>
  <c r="C134" i="55"/>
  <c r="D133" i="55"/>
  <c r="C133" i="55"/>
  <c r="D132" i="55"/>
  <c r="C132" i="55"/>
  <c r="D131" i="55"/>
  <c r="C131" i="55"/>
  <c r="D130" i="55"/>
  <c r="C130" i="55"/>
  <c r="D129" i="55"/>
  <c r="C129" i="55"/>
  <c r="D128" i="55"/>
  <c r="C128" i="55"/>
  <c r="D127" i="55"/>
  <c r="C127" i="55"/>
  <c r="D126" i="55"/>
  <c r="C126" i="55"/>
  <c r="D125" i="55"/>
  <c r="C125" i="55"/>
  <c r="D124" i="55"/>
  <c r="C124" i="55"/>
  <c r="D123" i="55"/>
  <c r="C123" i="55"/>
  <c r="D122" i="55"/>
  <c r="C122" i="55"/>
  <c r="D121" i="55"/>
  <c r="C121" i="55"/>
  <c r="D120" i="55"/>
  <c r="C120" i="55"/>
  <c r="D119" i="55"/>
  <c r="C119" i="55"/>
  <c r="D118" i="55"/>
  <c r="C118" i="55"/>
  <c r="D117" i="55"/>
  <c r="C117" i="55"/>
  <c r="D116" i="55"/>
  <c r="C116" i="55"/>
  <c r="D115" i="55"/>
  <c r="C115" i="55"/>
  <c r="D114" i="55"/>
  <c r="C114" i="55"/>
  <c r="D113" i="55"/>
  <c r="C113" i="55"/>
  <c r="D112" i="55"/>
  <c r="C112" i="55"/>
  <c r="D111" i="55"/>
  <c r="C111" i="55"/>
  <c r="D110" i="55"/>
  <c r="C110" i="55"/>
  <c r="D109" i="55"/>
  <c r="C109" i="55"/>
  <c r="D108" i="55"/>
  <c r="C108" i="55"/>
  <c r="D107" i="55"/>
  <c r="C107" i="55"/>
  <c r="D106" i="55"/>
  <c r="C106" i="55"/>
  <c r="D105" i="55"/>
  <c r="C105" i="55"/>
  <c r="D104" i="55"/>
  <c r="C104" i="55"/>
  <c r="D103" i="55"/>
  <c r="C103" i="55"/>
  <c r="D102" i="55"/>
  <c r="C102" i="55"/>
  <c r="D101" i="55"/>
  <c r="C101" i="55"/>
  <c r="D100" i="55"/>
  <c r="C100" i="55"/>
  <c r="D99" i="55"/>
  <c r="C99" i="55"/>
  <c r="D98" i="55"/>
  <c r="C98" i="55"/>
  <c r="D97" i="55"/>
  <c r="C97" i="55"/>
  <c r="D96" i="55"/>
  <c r="C96" i="55"/>
  <c r="D95" i="55"/>
  <c r="C95" i="55"/>
  <c r="D94" i="55"/>
  <c r="C94" i="55"/>
  <c r="D93" i="55"/>
  <c r="C93" i="55"/>
  <c r="D92" i="55"/>
  <c r="C92" i="55"/>
  <c r="D91" i="55"/>
  <c r="C91" i="55"/>
  <c r="D90" i="55"/>
  <c r="C90" i="55"/>
  <c r="D89" i="55"/>
  <c r="C89" i="55"/>
  <c r="D88" i="55"/>
  <c r="C88" i="55"/>
  <c r="D87" i="55"/>
  <c r="C87" i="55"/>
  <c r="D86" i="55"/>
  <c r="C86" i="55"/>
  <c r="D85" i="55"/>
  <c r="C85" i="55"/>
  <c r="D84" i="55"/>
  <c r="C84" i="55"/>
  <c r="D83" i="55"/>
  <c r="C83" i="55"/>
  <c r="D82" i="55"/>
  <c r="C82" i="55"/>
  <c r="D81" i="55"/>
  <c r="C81" i="55"/>
  <c r="D80" i="55"/>
  <c r="C80" i="55"/>
  <c r="D79" i="55"/>
  <c r="C79" i="55"/>
  <c r="D78" i="55"/>
  <c r="C78" i="55"/>
  <c r="D77" i="55"/>
  <c r="C77" i="55"/>
  <c r="D76" i="55"/>
  <c r="C76" i="55"/>
  <c r="D75" i="55"/>
  <c r="C75" i="55"/>
  <c r="D74" i="55"/>
  <c r="C74" i="55"/>
  <c r="D73" i="55"/>
  <c r="C73" i="55"/>
  <c r="D72" i="55"/>
  <c r="C72" i="55"/>
  <c r="D71" i="55"/>
  <c r="C71" i="55"/>
  <c r="D70" i="55"/>
  <c r="C70" i="55"/>
  <c r="D69" i="55"/>
  <c r="C69" i="55"/>
  <c r="D68" i="55"/>
  <c r="C68" i="55"/>
  <c r="D67" i="55"/>
  <c r="C67" i="55"/>
  <c r="D66" i="55"/>
  <c r="C66" i="55"/>
  <c r="W16" i="55"/>
  <c r="D65" i="55"/>
  <c r="C65" i="55"/>
  <c r="W15" i="55"/>
  <c r="D64" i="55"/>
  <c r="C64" i="55"/>
  <c r="W14" i="55"/>
  <c r="D63" i="55"/>
  <c r="C63" i="55"/>
  <c r="W13" i="55"/>
  <c r="D62" i="55"/>
  <c r="C62" i="55"/>
  <c r="W12" i="55"/>
  <c r="D61" i="55"/>
  <c r="C61" i="55"/>
  <c r="W11" i="55"/>
  <c r="D60" i="55"/>
  <c r="C60" i="55"/>
  <c r="W10" i="55"/>
  <c r="D59" i="55"/>
  <c r="C59" i="55"/>
  <c r="W9" i="55"/>
  <c r="D58" i="55"/>
  <c r="C58" i="55"/>
  <c r="W8" i="55"/>
  <c r="D57" i="55"/>
  <c r="C57" i="55"/>
  <c r="W7" i="55"/>
  <c r="D56" i="55"/>
  <c r="C56" i="55"/>
  <c r="W6" i="55"/>
  <c r="D55" i="55"/>
  <c r="C55" i="55"/>
  <c r="W5" i="55"/>
  <c r="D54" i="55"/>
  <c r="C54" i="55"/>
  <c r="D53" i="55"/>
  <c r="C53" i="55"/>
  <c r="D52" i="55"/>
  <c r="C52" i="55"/>
  <c r="D51" i="55"/>
  <c r="C51" i="55"/>
  <c r="D50" i="55"/>
  <c r="C50" i="55"/>
  <c r="D49" i="55"/>
  <c r="C49" i="55"/>
  <c r="D48" i="55"/>
  <c r="C48" i="55"/>
  <c r="D47" i="55"/>
  <c r="C47" i="55"/>
  <c r="D46" i="55"/>
  <c r="C46" i="55"/>
  <c r="D45" i="55"/>
  <c r="C45" i="55"/>
  <c r="D44" i="55"/>
  <c r="C44" i="55"/>
  <c r="D43" i="55"/>
  <c r="C43" i="55"/>
  <c r="D42" i="55"/>
  <c r="C42" i="55"/>
  <c r="D41" i="55"/>
  <c r="C41" i="55"/>
  <c r="Q16" i="55"/>
  <c r="D40" i="55"/>
  <c r="C40" i="55"/>
  <c r="Q15" i="55"/>
  <c r="D39" i="55"/>
  <c r="C39" i="55"/>
  <c r="Q14" i="55"/>
  <c r="D38" i="55"/>
  <c r="C38" i="55"/>
  <c r="Q13" i="55"/>
  <c r="D37" i="55"/>
  <c r="C37" i="55"/>
  <c r="Q12" i="55"/>
  <c r="D36" i="55"/>
  <c r="C36" i="55"/>
  <c r="Q11" i="55"/>
  <c r="D35" i="55"/>
  <c r="C35" i="55"/>
  <c r="Q10" i="55"/>
  <c r="D34" i="55"/>
  <c r="C34" i="55"/>
  <c r="Q9" i="55"/>
  <c r="D33" i="55"/>
  <c r="C33" i="55"/>
  <c r="Q8" i="55"/>
  <c r="D32" i="55"/>
  <c r="C32" i="55"/>
  <c r="Q7" i="55"/>
  <c r="D31" i="55"/>
  <c r="C31" i="55"/>
  <c r="Q6" i="55"/>
  <c r="D30" i="55"/>
  <c r="C30" i="55"/>
  <c r="Q5" i="55"/>
  <c r="D29" i="55"/>
  <c r="C29" i="55"/>
  <c r="D28" i="55"/>
  <c r="C28" i="55"/>
  <c r="D27" i="55"/>
  <c r="C27" i="55"/>
  <c r="D26" i="55"/>
  <c r="C26" i="55"/>
  <c r="D25" i="55"/>
  <c r="C25" i="55"/>
  <c r="D24" i="55"/>
  <c r="C24" i="55"/>
  <c r="D23" i="55"/>
  <c r="C23" i="55"/>
  <c r="D22" i="55"/>
  <c r="C22" i="55"/>
  <c r="D21" i="55"/>
  <c r="C21" i="55"/>
  <c r="D20" i="55"/>
  <c r="C20" i="55"/>
  <c r="D19" i="55"/>
  <c r="C19" i="55"/>
  <c r="D18" i="55"/>
  <c r="C18" i="55"/>
  <c r="D17" i="55"/>
  <c r="C17" i="55"/>
  <c r="K16" i="55"/>
  <c r="D16" i="55"/>
  <c r="C16" i="55"/>
  <c r="K15" i="55"/>
  <c r="D15" i="55"/>
  <c r="C15" i="55"/>
  <c r="K14" i="55"/>
  <c r="D14" i="55"/>
  <c r="C14" i="55"/>
  <c r="K13" i="55"/>
  <c r="D13" i="55"/>
  <c r="C13" i="55"/>
  <c r="K12" i="55"/>
  <c r="D12" i="55"/>
  <c r="C12" i="55"/>
  <c r="K11" i="55"/>
  <c r="D11" i="55"/>
  <c r="C11" i="55"/>
  <c r="K10" i="55"/>
  <c r="D10" i="55"/>
  <c r="C10" i="55"/>
  <c r="K9" i="55"/>
  <c r="D9" i="55"/>
  <c r="C9" i="55"/>
  <c r="K8" i="55"/>
  <c r="D8" i="55"/>
  <c r="C8" i="55"/>
  <c r="K7" i="55"/>
  <c r="D7" i="55"/>
  <c r="C7" i="55"/>
  <c r="K6" i="55"/>
  <c r="D6" i="55"/>
  <c r="C6" i="55"/>
  <c r="K5" i="55"/>
  <c r="D5" i="55"/>
  <c r="C5" i="55"/>
  <c r="D4" i="55"/>
  <c r="C4" i="55"/>
  <c r="D3" i="55"/>
  <c r="C3" i="55"/>
  <c r="D2" i="55"/>
  <c r="C2" i="55"/>
  <c r="G57" i="13"/>
  <c r="L7" i="55" l="1"/>
  <c r="R9" i="55"/>
  <c r="L6" i="55"/>
  <c r="R6" i="55"/>
  <c r="E2363" i="55"/>
  <c r="L11" i="55"/>
  <c r="F2254" i="55"/>
  <c r="F2406" i="55"/>
  <c r="F2023" i="55"/>
  <c r="R15" i="55"/>
  <c r="R12" i="55"/>
  <c r="F2184" i="55"/>
  <c r="E2312" i="55"/>
  <c r="E2440" i="55"/>
  <c r="R10" i="55"/>
  <c r="R13" i="55"/>
  <c r="L10" i="55"/>
  <c r="R16" i="55"/>
  <c r="L9" i="55"/>
  <c r="X11" i="55"/>
  <c r="X12" i="55"/>
  <c r="X13" i="55"/>
  <c r="X14" i="55"/>
  <c r="X15" i="55"/>
  <c r="X16" i="55"/>
  <c r="L13" i="55"/>
  <c r="F25" i="55"/>
  <c r="E25" i="55"/>
  <c r="F51" i="55"/>
  <c r="E51" i="55"/>
  <c r="F77" i="55"/>
  <c r="E77" i="55"/>
  <c r="F133" i="55"/>
  <c r="E133" i="55"/>
  <c r="F149" i="55"/>
  <c r="E149" i="55"/>
  <c r="F181" i="55"/>
  <c r="E181" i="55"/>
  <c r="F213" i="55"/>
  <c r="E213" i="55"/>
  <c r="F229" i="55"/>
  <c r="E229" i="55"/>
  <c r="F245" i="55"/>
  <c r="E245" i="55"/>
  <c r="F277" i="55"/>
  <c r="E277" i="55"/>
  <c r="F309" i="55"/>
  <c r="E309" i="55"/>
  <c r="F325" i="55"/>
  <c r="E325" i="55"/>
  <c r="F341" i="55"/>
  <c r="E341" i="55"/>
  <c r="F365" i="55"/>
  <c r="E365" i="55"/>
  <c r="F389" i="55"/>
  <c r="E389" i="55"/>
  <c r="F405" i="55"/>
  <c r="E405" i="55"/>
  <c r="F421" i="55"/>
  <c r="E421" i="55"/>
  <c r="F437" i="55"/>
  <c r="E437" i="55"/>
  <c r="F899" i="55"/>
  <c r="E899" i="55"/>
  <c r="F915" i="55"/>
  <c r="E915" i="55"/>
  <c r="F931" i="55"/>
  <c r="E931" i="55"/>
  <c r="F947" i="55"/>
  <c r="E947" i="55"/>
  <c r="F963" i="55"/>
  <c r="E963" i="55"/>
  <c r="F971" i="55"/>
  <c r="E971" i="55"/>
  <c r="F979" i="55"/>
  <c r="E979" i="55"/>
  <c r="F995" i="55"/>
  <c r="E995" i="55"/>
  <c r="F1003" i="55"/>
  <c r="E1003" i="55"/>
  <c r="F1019" i="55"/>
  <c r="E1019" i="55"/>
  <c r="F1035" i="55"/>
  <c r="E1035" i="55"/>
  <c r="F1051" i="55"/>
  <c r="E1051" i="55"/>
  <c r="F1067" i="55"/>
  <c r="E1067" i="55"/>
  <c r="F1123" i="55"/>
  <c r="E1123" i="55"/>
  <c r="F1155" i="55"/>
  <c r="E1155" i="55"/>
  <c r="F1187" i="55"/>
  <c r="E1187" i="55"/>
  <c r="F1211" i="55"/>
  <c r="E1211" i="55"/>
  <c r="F1227" i="55"/>
  <c r="E1227" i="55"/>
  <c r="F1235" i="55"/>
  <c r="E1235" i="55"/>
  <c r="F1251" i="55"/>
  <c r="E1251" i="55"/>
  <c r="F1259" i="55"/>
  <c r="E1259" i="55"/>
  <c r="F1275" i="55"/>
  <c r="E1275" i="55"/>
  <c r="F1283" i="55"/>
  <c r="E1283" i="55"/>
  <c r="F1299" i="55"/>
  <c r="E1299" i="55"/>
  <c r="F1307" i="55"/>
  <c r="E1307" i="55"/>
  <c r="F1323" i="55"/>
  <c r="E1323" i="55"/>
  <c r="F1331" i="55"/>
  <c r="E1331" i="55"/>
  <c r="F1339" i="55"/>
  <c r="E1339" i="55"/>
  <c r="F1355" i="55"/>
  <c r="E1355" i="55"/>
  <c r="F1363" i="55"/>
  <c r="E1363" i="55"/>
  <c r="F1371" i="55"/>
  <c r="E1371" i="55"/>
  <c r="F1379" i="55"/>
  <c r="E1379" i="55"/>
  <c r="F1387" i="55"/>
  <c r="E1387" i="55"/>
  <c r="F1395" i="55"/>
  <c r="E1395" i="55"/>
  <c r="F1411" i="55"/>
  <c r="E1411" i="55"/>
  <c r="F1419" i="55"/>
  <c r="E1419" i="55"/>
  <c r="F1427" i="55"/>
  <c r="E1427" i="55"/>
  <c r="F1435" i="55"/>
  <c r="E1435" i="55"/>
  <c r="F1443" i="55"/>
  <c r="E1443" i="55"/>
  <c r="F1451" i="55"/>
  <c r="E1451" i="55"/>
  <c r="F1459" i="55"/>
  <c r="E1459" i="55"/>
  <c r="F1467" i="55"/>
  <c r="E1467" i="55"/>
  <c r="F1475" i="55"/>
  <c r="E1475" i="55"/>
  <c r="F1491" i="55"/>
  <c r="E1491" i="55"/>
  <c r="F1499" i="55"/>
  <c r="E1499" i="55"/>
  <c r="F1507" i="55"/>
  <c r="E1507" i="55"/>
  <c r="F1515" i="55"/>
  <c r="E1515" i="55"/>
  <c r="F1523" i="55"/>
  <c r="E1523" i="55"/>
  <c r="F1531" i="55"/>
  <c r="E1531" i="55"/>
  <c r="F1539" i="55"/>
  <c r="E1539" i="55"/>
  <c r="F1547" i="55"/>
  <c r="E1547" i="55"/>
  <c r="F1555" i="55"/>
  <c r="E1555" i="55"/>
  <c r="F1563" i="55"/>
  <c r="E1563" i="55"/>
  <c r="F1571" i="55"/>
  <c r="E1571" i="55"/>
  <c r="F1579" i="55"/>
  <c r="E1579" i="55"/>
  <c r="F1587" i="55"/>
  <c r="E1587" i="55"/>
  <c r="F12" i="55"/>
  <c r="E12" i="55"/>
  <c r="F32" i="55"/>
  <c r="E32" i="55"/>
  <c r="F63" i="55"/>
  <c r="E63" i="55"/>
  <c r="F125" i="55"/>
  <c r="E125" i="55"/>
  <c r="F173" i="55"/>
  <c r="E173" i="55"/>
  <c r="F237" i="55"/>
  <c r="E237" i="55"/>
  <c r="F285" i="55"/>
  <c r="E285" i="55"/>
  <c r="F333" i="55"/>
  <c r="E333" i="55"/>
  <c r="F381" i="55"/>
  <c r="E381" i="55"/>
  <c r="F413" i="55"/>
  <c r="E413" i="55"/>
  <c r="F429" i="55"/>
  <c r="E429" i="55"/>
  <c r="F891" i="55"/>
  <c r="E891" i="55"/>
  <c r="F907" i="55"/>
  <c r="E907" i="55"/>
  <c r="F939" i="55"/>
  <c r="E939" i="55"/>
  <c r="F955" i="55"/>
  <c r="E955" i="55"/>
  <c r="F987" i="55"/>
  <c r="E987" i="55"/>
  <c r="F1011" i="55"/>
  <c r="E1011" i="55"/>
  <c r="F1043" i="55"/>
  <c r="E1043" i="55"/>
  <c r="F1059" i="55"/>
  <c r="E1059" i="55"/>
  <c r="F1131" i="55"/>
  <c r="E1131" i="55"/>
  <c r="F1163" i="55"/>
  <c r="E1163" i="55"/>
  <c r="F1195" i="55"/>
  <c r="E1195" i="55"/>
  <c r="F1219" i="55"/>
  <c r="E1219" i="55"/>
  <c r="F1243" i="55"/>
  <c r="E1243" i="55"/>
  <c r="F1267" i="55"/>
  <c r="E1267" i="55"/>
  <c r="F1291" i="55"/>
  <c r="E1291" i="55"/>
  <c r="F1315" i="55"/>
  <c r="E1315" i="55"/>
  <c r="F1347" i="55"/>
  <c r="E1347" i="55"/>
  <c r="F1403" i="55"/>
  <c r="E1403" i="55"/>
  <c r="F1483" i="55"/>
  <c r="E1483" i="55"/>
  <c r="F7" i="55"/>
  <c r="E7" i="55"/>
  <c r="F18" i="55"/>
  <c r="E18" i="55"/>
  <c r="F26" i="55"/>
  <c r="E26" i="55"/>
  <c r="F44" i="55"/>
  <c r="E44" i="55"/>
  <c r="F52" i="55"/>
  <c r="E52" i="55"/>
  <c r="F58" i="55"/>
  <c r="E58" i="55"/>
  <c r="F70" i="55"/>
  <c r="E70" i="55"/>
  <c r="F78" i="55"/>
  <c r="E78" i="55"/>
  <c r="F86" i="55"/>
  <c r="E86" i="55"/>
  <c r="F94" i="55"/>
  <c r="E94" i="55"/>
  <c r="F102" i="55"/>
  <c r="E102" i="55"/>
  <c r="F110" i="55"/>
  <c r="E110" i="55"/>
  <c r="F118" i="55"/>
  <c r="E118" i="55"/>
  <c r="F126" i="55"/>
  <c r="E126" i="55"/>
  <c r="F134" i="55"/>
  <c r="E134" i="55"/>
  <c r="F142" i="55"/>
  <c r="E142" i="55"/>
  <c r="F150" i="55"/>
  <c r="E150" i="55"/>
  <c r="F158" i="55"/>
  <c r="E158" i="55"/>
  <c r="F166" i="55"/>
  <c r="E166" i="55"/>
  <c r="F174" i="55"/>
  <c r="E174" i="55"/>
  <c r="F182" i="55"/>
  <c r="E182" i="55"/>
  <c r="F190" i="55"/>
  <c r="E190" i="55"/>
  <c r="F198" i="55"/>
  <c r="E198" i="55"/>
  <c r="F206" i="55"/>
  <c r="E206" i="55"/>
  <c r="F214" i="55"/>
  <c r="E214" i="55"/>
  <c r="F222" i="55"/>
  <c r="E222" i="55"/>
  <c r="F230" i="55"/>
  <c r="E230" i="55"/>
  <c r="F238" i="55"/>
  <c r="E238" i="55"/>
  <c r="F246" i="55"/>
  <c r="E246" i="55"/>
  <c r="F254" i="55"/>
  <c r="E254" i="55"/>
  <c r="F262" i="55"/>
  <c r="E262" i="55"/>
  <c r="F270" i="55"/>
  <c r="E270" i="55"/>
  <c r="F278" i="55"/>
  <c r="E278" i="55"/>
  <c r="F286" i="55"/>
  <c r="E286" i="55"/>
  <c r="F294" i="55"/>
  <c r="E294" i="55"/>
  <c r="F302" i="55"/>
  <c r="E302" i="55"/>
  <c r="F310" i="55"/>
  <c r="E310" i="55"/>
  <c r="F318" i="55"/>
  <c r="E318" i="55"/>
  <c r="F326" i="55"/>
  <c r="E326" i="55"/>
  <c r="F334" i="55"/>
  <c r="E334" i="55"/>
  <c r="F342" i="55"/>
  <c r="E342" i="55"/>
  <c r="F350" i="55"/>
  <c r="E350" i="55"/>
  <c r="F358" i="55"/>
  <c r="E358" i="55"/>
  <c r="F366" i="55"/>
  <c r="E366" i="55"/>
  <c r="F374" i="55"/>
  <c r="E374" i="55"/>
  <c r="F382" i="55"/>
  <c r="E382" i="55"/>
  <c r="F390" i="55"/>
  <c r="E390" i="55"/>
  <c r="F398" i="55"/>
  <c r="E398" i="55"/>
  <c r="F406" i="55"/>
  <c r="E406" i="55"/>
  <c r="F414" i="55"/>
  <c r="E414" i="55"/>
  <c r="F422" i="55"/>
  <c r="E422" i="55"/>
  <c r="F430" i="55"/>
  <c r="E430" i="55"/>
  <c r="F438" i="55"/>
  <c r="E438" i="55"/>
  <c r="F892" i="55"/>
  <c r="E892" i="55"/>
  <c r="F900" i="55"/>
  <c r="E900" i="55"/>
  <c r="F908" i="55"/>
  <c r="E908" i="55"/>
  <c r="F916" i="55"/>
  <c r="E916" i="55"/>
  <c r="F924" i="55"/>
  <c r="E924" i="55"/>
  <c r="F932" i="55"/>
  <c r="E932" i="55"/>
  <c r="F940" i="55"/>
  <c r="E940" i="55"/>
  <c r="F948" i="55"/>
  <c r="E948" i="55"/>
  <c r="F956" i="55"/>
  <c r="E956" i="55"/>
  <c r="F964" i="55"/>
  <c r="E964" i="55"/>
  <c r="F972" i="55"/>
  <c r="E972" i="55"/>
  <c r="F980" i="55"/>
  <c r="E980" i="55"/>
  <c r="F988" i="55"/>
  <c r="E988" i="55"/>
  <c r="F996" i="55"/>
  <c r="E996" i="55"/>
  <c r="F1004" i="55"/>
  <c r="E1004" i="55"/>
  <c r="F1012" i="55"/>
  <c r="E1012" i="55"/>
  <c r="F1020" i="55"/>
  <c r="E1020" i="55"/>
  <c r="F1028" i="55"/>
  <c r="E1028" i="55"/>
  <c r="F1036" i="55"/>
  <c r="E1036" i="55"/>
  <c r="F1044" i="55"/>
  <c r="E1044" i="55"/>
  <c r="F1052" i="55"/>
  <c r="E1052" i="55"/>
  <c r="F1060" i="55"/>
  <c r="E1060" i="55"/>
  <c r="F1068" i="55"/>
  <c r="E1068" i="55"/>
  <c r="F1076" i="55"/>
  <c r="E1076" i="55"/>
  <c r="F1084" i="55"/>
  <c r="E1084" i="55"/>
  <c r="F1092" i="55"/>
  <c r="E1092" i="55"/>
  <c r="F1100" i="55"/>
  <c r="E1100" i="55"/>
  <c r="F1108" i="55"/>
  <c r="E1108" i="55"/>
  <c r="F1116" i="55"/>
  <c r="E1116" i="55"/>
  <c r="F1124" i="55"/>
  <c r="E1124" i="55"/>
  <c r="F1132" i="55"/>
  <c r="E1132" i="55"/>
  <c r="F1140" i="55"/>
  <c r="E1140" i="55"/>
  <c r="F1148" i="55"/>
  <c r="E1148" i="55"/>
  <c r="F1156" i="55"/>
  <c r="E1156" i="55"/>
  <c r="F1164" i="55"/>
  <c r="E1164" i="55"/>
  <c r="F1172" i="55"/>
  <c r="E1172" i="55"/>
  <c r="F1180" i="55"/>
  <c r="E1180" i="55"/>
  <c r="F1188" i="55"/>
  <c r="E1188" i="55"/>
  <c r="F1196" i="55"/>
  <c r="E1196" i="55"/>
  <c r="F1204" i="55"/>
  <c r="E1204" i="55"/>
  <c r="F1212" i="55"/>
  <c r="E1212" i="55"/>
  <c r="F1220" i="55"/>
  <c r="E1220" i="55"/>
  <c r="F1228" i="55"/>
  <c r="E1228" i="55"/>
  <c r="F1236" i="55"/>
  <c r="E1236" i="55"/>
  <c r="F1244" i="55"/>
  <c r="E1244" i="55"/>
  <c r="F1252" i="55"/>
  <c r="E1252" i="55"/>
  <c r="F1260" i="55"/>
  <c r="E1260" i="55"/>
  <c r="F1268" i="55"/>
  <c r="E1268" i="55"/>
  <c r="F1276" i="55"/>
  <c r="E1276" i="55"/>
  <c r="F1284" i="55"/>
  <c r="E1284" i="55"/>
  <c r="F1292" i="55"/>
  <c r="E1292" i="55"/>
  <c r="F1300" i="55"/>
  <c r="E1300" i="55"/>
  <c r="F1308" i="55"/>
  <c r="E1308" i="55"/>
  <c r="F1316" i="55"/>
  <c r="E1316" i="55"/>
  <c r="F1324" i="55"/>
  <c r="E1324" i="55"/>
  <c r="F1332" i="55"/>
  <c r="E1332" i="55"/>
  <c r="F1340" i="55"/>
  <c r="E1340" i="55"/>
  <c r="F1348" i="55"/>
  <c r="E1348" i="55"/>
  <c r="F1356" i="55"/>
  <c r="E1356" i="55"/>
  <c r="F1364" i="55"/>
  <c r="E1364" i="55"/>
  <c r="F1372" i="55"/>
  <c r="E1372" i="55"/>
  <c r="F1380" i="55"/>
  <c r="E1380" i="55"/>
  <c r="F1388" i="55"/>
  <c r="E1388" i="55"/>
  <c r="F1396" i="55"/>
  <c r="E1396" i="55"/>
  <c r="F1404" i="55"/>
  <c r="E1404" i="55"/>
  <c r="F1412" i="55"/>
  <c r="E1412" i="55"/>
  <c r="F1420" i="55"/>
  <c r="E1420" i="55"/>
  <c r="F1428" i="55"/>
  <c r="E1428" i="55"/>
  <c r="F1436" i="55"/>
  <c r="E1436" i="55"/>
  <c r="F1444" i="55"/>
  <c r="E1444" i="55"/>
  <c r="F1452" i="55"/>
  <c r="E1452" i="55"/>
  <c r="F1460" i="55"/>
  <c r="E1460" i="55"/>
  <c r="F1468" i="55"/>
  <c r="E1468" i="55"/>
  <c r="F1476" i="55"/>
  <c r="E1476" i="55"/>
  <c r="F1484" i="55"/>
  <c r="E1484" i="55"/>
  <c r="F1492" i="55"/>
  <c r="E1492" i="55"/>
  <c r="F1500" i="55"/>
  <c r="E1500" i="55"/>
  <c r="F1508" i="55"/>
  <c r="E1508" i="55"/>
  <c r="F1516" i="55"/>
  <c r="E1516" i="55"/>
  <c r="F1524" i="55"/>
  <c r="E1524" i="55"/>
  <c r="F1532" i="55"/>
  <c r="E1532" i="55"/>
  <c r="F1540" i="55"/>
  <c r="E1540" i="55"/>
  <c r="F1548" i="55"/>
  <c r="E1548" i="55"/>
  <c r="F1556" i="55"/>
  <c r="E1556" i="55"/>
  <c r="F1564" i="55"/>
  <c r="E1564" i="55"/>
  <c r="F1572" i="55"/>
  <c r="E1572" i="55"/>
  <c r="F1580" i="55"/>
  <c r="E1580" i="55"/>
  <c r="F1588" i="55"/>
  <c r="E1588" i="55"/>
  <c r="F93" i="55"/>
  <c r="E93" i="55"/>
  <c r="F923" i="55"/>
  <c r="E923" i="55"/>
  <c r="F85" i="55"/>
  <c r="E85" i="55"/>
  <c r="F317" i="55"/>
  <c r="E317" i="55"/>
  <c r="F1083" i="55"/>
  <c r="E1083" i="55"/>
  <c r="F38" i="55"/>
  <c r="E38" i="55"/>
  <c r="F13" i="55"/>
  <c r="E13" i="55"/>
  <c r="F19" i="55"/>
  <c r="E19" i="55"/>
  <c r="F27" i="55"/>
  <c r="E27" i="55"/>
  <c r="F33" i="55"/>
  <c r="E33" i="55"/>
  <c r="F45" i="55"/>
  <c r="E45" i="55"/>
  <c r="F53" i="55"/>
  <c r="E53" i="55"/>
  <c r="F64" i="55"/>
  <c r="E64" i="55"/>
  <c r="F71" i="55"/>
  <c r="E71" i="55"/>
  <c r="F79" i="55"/>
  <c r="E79" i="55"/>
  <c r="F87" i="55"/>
  <c r="E87" i="55"/>
  <c r="F95" i="55"/>
  <c r="E95" i="55"/>
  <c r="F103" i="55"/>
  <c r="E103" i="55"/>
  <c r="F111" i="55"/>
  <c r="E111" i="55"/>
  <c r="F119" i="55"/>
  <c r="E119" i="55"/>
  <c r="F127" i="55"/>
  <c r="E127" i="55"/>
  <c r="F135" i="55"/>
  <c r="E135" i="55"/>
  <c r="F143" i="55"/>
  <c r="E143" i="55"/>
  <c r="F151" i="55"/>
  <c r="E151" i="55"/>
  <c r="F159" i="55"/>
  <c r="E159" i="55"/>
  <c r="F167" i="55"/>
  <c r="E167" i="55"/>
  <c r="F175" i="55"/>
  <c r="E175" i="55"/>
  <c r="F183" i="55"/>
  <c r="E183" i="55"/>
  <c r="F191" i="55"/>
  <c r="E191" i="55"/>
  <c r="F199" i="55"/>
  <c r="E199" i="55"/>
  <c r="F207" i="55"/>
  <c r="E207" i="55"/>
  <c r="F215" i="55"/>
  <c r="E215" i="55"/>
  <c r="F223" i="55"/>
  <c r="E223" i="55"/>
  <c r="F231" i="55"/>
  <c r="E231" i="55"/>
  <c r="F239" i="55"/>
  <c r="E239" i="55"/>
  <c r="F247" i="55"/>
  <c r="E247" i="55"/>
  <c r="F255" i="55"/>
  <c r="E255" i="55"/>
  <c r="F263" i="55"/>
  <c r="E263" i="55"/>
  <c r="F271" i="55"/>
  <c r="E271" i="55"/>
  <c r="F279" i="55"/>
  <c r="E279" i="55"/>
  <c r="F287" i="55"/>
  <c r="E287" i="55"/>
  <c r="F295" i="55"/>
  <c r="E295" i="55"/>
  <c r="F303" i="55"/>
  <c r="E303" i="55"/>
  <c r="F311" i="55"/>
  <c r="E311" i="55"/>
  <c r="F319" i="55"/>
  <c r="E319" i="55"/>
  <c r="F327" i="55"/>
  <c r="E327" i="55"/>
  <c r="F335" i="55"/>
  <c r="E335" i="55"/>
  <c r="F343" i="55"/>
  <c r="E343" i="55"/>
  <c r="F351" i="55"/>
  <c r="E351" i="55"/>
  <c r="F359" i="55"/>
  <c r="E359" i="55"/>
  <c r="F367" i="55"/>
  <c r="E367" i="55"/>
  <c r="F375" i="55"/>
  <c r="E375" i="55"/>
  <c r="F383" i="55"/>
  <c r="E383" i="55"/>
  <c r="F391" i="55"/>
  <c r="E391" i="55"/>
  <c r="F399" i="55"/>
  <c r="E399" i="55"/>
  <c r="F407" i="55"/>
  <c r="E407" i="55"/>
  <c r="F415" i="55"/>
  <c r="E415" i="55"/>
  <c r="F423" i="55"/>
  <c r="E423" i="55"/>
  <c r="F431" i="55"/>
  <c r="E431" i="55"/>
  <c r="F439" i="55"/>
  <c r="E439" i="55"/>
  <c r="F893" i="55"/>
  <c r="E893" i="55"/>
  <c r="F901" i="55"/>
  <c r="E901" i="55"/>
  <c r="F909" i="55"/>
  <c r="E909" i="55"/>
  <c r="F917" i="55"/>
  <c r="E917" i="55"/>
  <c r="F925" i="55"/>
  <c r="E925" i="55"/>
  <c r="F933" i="55"/>
  <c r="E933" i="55"/>
  <c r="F941" i="55"/>
  <c r="E941" i="55"/>
  <c r="F949" i="55"/>
  <c r="E949" i="55"/>
  <c r="F957" i="55"/>
  <c r="E957" i="55"/>
  <c r="F965" i="55"/>
  <c r="E965" i="55"/>
  <c r="F973" i="55"/>
  <c r="E973" i="55"/>
  <c r="F981" i="55"/>
  <c r="E981" i="55"/>
  <c r="F989" i="55"/>
  <c r="E989" i="55"/>
  <c r="F997" i="55"/>
  <c r="E997" i="55"/>
  <c r="F1005" i="55"/>
  <c r="E1005" i="55"/>
  <c r="F1013" i="55"/>
  <c r="E1013" i="55"/>
  <c r="F1021" i="55"/>
  <c r="E1021" i="55"/>
  <c r="F1029" i="55"/>
  <c r="E1029" i="55"/>
  <c r="F1037" i="55"/>
  <c r="E1037" i="55"/>
  <c r="F1045" i="55"/>
  <c r="E1045" i="55"/>
  <c r="F1053" i="55"/>
  <c r="E1053" i="55"/>
  <c r="F1061" i="55"/>
  <c r="E1061" i="55"/>
  <c r="F1069" i="55"/>
  <c r="E1069" i="55"/>
  <c r="F1077" i="55"/>
  <c r="E1077" i="55"/>
  <c r="F1085" i="55"/>
  <c r="E1085" i="55"/>
  <c r="F1093" i="55"/>
  <c r="E1093" i="55"/>
  <c r="F1101" i="55"/>
  <c r="E1101" i="55"/>
  <c r="F1109" i="55"/>
  <c r="E1109" i="55"/>
  <c r="F1117" i="55"/>
  <c r="E1117" i="55"/>
  <c r="F1125" i="55"/>
  <c r="E1125" i="55"/>
  <c r="F1133" i="55"/>
  <c r="E1133" i="55"/>
  <c r="F1141" i="55"/>
  <c r="E1141" i="55"/>
  <c r="F1149" i="55"/>
  <c r="E1149" i="55"/>
  <c r="F1157" i="55"/>
  <c r="E1157" i="55"/>
  <c r="F1165" i="55"/>
  <c r="E1165" i="55"/>
  <c r="F1173" i="55"/>
  <c r="E1173" i="55"/>
  <c r="F1181" i="55"/>
  <c r="E1181" i="55"/>
  <c r="F1189" i="55"/>
  <c r="E1189" i="55"/>
  <c r="F1197" i="55"/>
  <c r="E1197" i="55"/>
  <c r="F1205" i="55"/>
  <c r="E1205" i="55"/>
  <c r="F1213" i="55"/>
  <c r="E1213" i="55"/>
  <c r="F1221" i="55"/>
  <c r="E1221" i="55"/>
  <c r="F1229" i="55"/>
  <c r="E1229" i="55"/>
  <c r="F1237" i="55"/>
  <c r="E1237" i="55"/>
  <c r="F1245" i="55"/>
  <c r="E1245" i="55"/>
  <c r="F1253" i="55"/>
  <c r="E1253" i="55"/>
  <c r="F1261" i="55"/>
  <c r="E1261" i="55"/>
  <c r="F1269" i="55"/>
  <c r="E1269" i="55"/>
  <c r="F1277" i="55"/>
  <c r="E1277" i="55"/>
  <c r="F1285" i="55"/>
  <c r="E1285" i="55"/>
  <c r="F1293" i="55"/>
  <c r="E1293" i="55"/>
  <c r="F1301" i="55"/>
  <c r="E1301" i="55"/>
  <c r="F1309" i="55"/>
  <c r="E1309" i="55"/>
  <c r="F1317" i="55"/>
  <c r="E1317" i="55"/>
  <c r="F1325" i="55"/>
  <c r="E1325" i="55"/>
  <c r="F1333" i="55"/>
  <c r="E1333" i="55"/>
  <c r="F1341" i="55"/>
  <c r="E1341" i="55"/>
  <c r="F1349" i="55"/>
  <c r="E1349" i="55"/>
  <c r="F1357" i="55"/>
  <c r="E1357" i="55"/>
  <c r="F1365" i="55"/>
  <c r="E1365" i="55"/>
  <c r="F1373" i="55"/>
  <c r="E1373" i="55"/>
  <c r="F1381" i="55"/>
  <c r="E1381" i="55"/>
  <c r="F1389" i="55"/>
  <c r="E1389" i="55"/>
  <c r="F1397" i="55"/>
  <c r="E1397" i="55"/>
  <c r="F1405" i="55"/>
  <c r="E1405" i="55"/>
  <c r="F1413" i="55"/>
  <c r="E1413" i="55"/>
  <c r="F1421" i="55"/>
  <c r="E1421" i="55"/>
  <c r="F1429" i="55"/>
  <c r="E1429" i="55"/>
  <c r="F1437" i="55"/>
  <c r="E1437" i="55"/>
  <c r="F1445" i="55"/>
  <c r="E1445" i="55"/>
  <c r="F1453" i="55"/>
  <c r="E1453" i="55"/>
  <c r="E1461" i="55"/>
  <c r="F1461" i="55"/>
  <c r="F1469" i="55"/>
  <c r="E1469" i="55"/>
  <c r="F1477" i="55"/>
  <c r="E1477" i="55"/>
  <c r="F1485" i="55"/>
  <c r="E1485" i="55"/>
  <c r="F1493" i="55"/>
  <c r="E1493" i="55"/>
  <c r="F1501" i="55"/>
  <c r="E1501" i="55"/>
  <c r="F1509" i="55"/>
  <c r="E1509" i="55"/>
  <c r="F1517" i="55"/>
  <c r="E1517" i="55"/>
  <c r="E1525" i="55"/>
  <c r="F1525" i="55"/>
  <c r="F1533" i="55"/>
  <c r="E1533" i="55"/>
  <c r="E1541" i="55"/>
  <c r="F1541" i="55"/>
  <c r="F1549" i="55"/>
  <c r="E1549" i="55"/>
  <c r="E1557" i="55"/>
  <c r="F1557" i="55"/>
  <c r="F1565" i="55"/>
  <c r="E1565" i="55"/>
  <c r="F253" i="55"/>
  <c r="E253" i="55"/>
  <c r="F1179" i="55"/>
  <c r="E1179" i="55"/>
  <c r="F69" i="55"/>
  <c r="E69" i="55"/>
  <c r="F205" i="55"/>
  <c r="E205" i="55"/>
  <c r="F373" i="55"/>
  <c r="E373" i="55"/>
  <c r="F1203" i="55"/>
  <c r="E1203" i="55"/>
  <c r="F59" i="55"/>
  <c r="E59" i="55"/>
  <c r="F2" i="55"/>
  <c r="E2" i="55"/>
  <c r="F20" i="55"/>
  <c r="E20" i="55"/>
  <c r="F28" i="55"/>
  <c r="E28" i="55"/>
  <c r="F39" i="55"/>
  <c r="E39" i="55"/>
  <c r="F46" i="55"/>
  <c r="E46" i="55"/>
  <c r="F54" i="55"/>
  <c r="E54" i="55"/>
  <c r="F72" i="55"/>
  <c r="E72" i="55"/>
  <c r="F80" i="55"/>
  <c r="E80" i="55"/>
  <c r="F88" i="55"/>
  <c r="E88" i="55"/>
  <c r="F96" i="55"/>
  <c r="E96" i="55"/>
  <c r="F104" i="55"/>
  <c r="E104" i="55"/>
  <c r="F112" i="55"/>
  <c r="E112" i="55"/>
  <c r="F120" i="55"/>
  <c r="E120" i="55"/>
  <c r="F128" i="55"/>
  <c r="E128" i="55"/>
  <c r="F136" i="55"/>
  <c r="E136" i="55"/>
  <c r="F144" i="55"/>
  <c r="E144" i="55"/>
  <c r="F152" i="55"/>
  <c r="E152" i="55"/>
  <c r="F160" i="55"/>
  <c r="E160" i="55"/>
  <c r="F168" i="55"/>
  <c r="E168" i="55"/>
  <c r="F176" i="55"/>
  <c r="E176" i="55"/>
  <c r="F184" i="55"/>
  <c r="E184" i="55"/>
  <c r="F192" i="55"/>
  <c r="E192" i="55"/>
  <c r="F200" i="55"/>
  <c r="E200" i="55"/>
  <c r="F208" i="55"/>
  <c r="E208" i="55"/>
  <c r="F216" i="55"/>
  <c r="E216" i="55"/>
  <c r="F224" i="55"/>
  <c r="E224" i="55"/>
  <c r="F232" i="55"/>
  <c r="E232" i="55"/>
  <c r="F240" i="55"/>
  <c r="E240" i="55"/>
  <c r="F248" i="55"/>
  <c r="E248" i="55"/>
  <c r="F256" i="55"/>
  <c r="E256" i="55"/>
  <c r="F264" i="55"/>
  <c r="E264" i="55"/>
  <c r="F272" i="55"/>
  <c r="E272" i="55"/>
  <c r="F280" i="55"/>
  <c r="E280" i="55"/>
  <c r="F288" i="55"/>
  <c r="E288" i="55"/>
  <c r="F296" i="55"/>
  <c r="E296" i="55"/>
  <c r="F304" i="55"/>
  <c r="E304" i="55"/>
  <c r="F312" i="55"/>
  <c r="E312" i="55"/>
  <c r="F320" i="55"/>
  <c r="E320" i="55"/>
  <c r="F328" i="55"/>
  <c r="E328" i="55"/>
  <c r="F336" i="55"/>
  <c r="E336" i="55"/>
  <c r="F344" i="55"/>
  <c r="E344" i="55"/>
  <c r="F352" i="55"/>
  <c r="E352" i="55"/>
  <c r="F360" i="55"/>
  <c r="E360" i="55"/>
  <c r="F368" i="55"/>
  <c r="E368" i="55"/>
  <c r="F376" i="55"/>
  <c r="E376" i="55"/>
  <c r="F384" i="55"/>
  <c r="E384" i="55"/>
  <c r="F392" i="55"/>
  <c r="E392" i="55"/>
  <c r="F400" i="55"/>
  <c r="E400" i="55"/>
  <c r="F408" i="55"/>
  <c r="E408" i="55"/>
  <c r="F416" i="55"/>
  <c r="E416" i="55"/>
  <c r="F424" i="55"/>
  <c r="E424" i="55"/>
  <c r="F432" i="55"/>
  <c r="E432" i="55"/>
  <c r="F886" i="55"/>
  <c r="E886" i="55"/>
  <c r="F894" i="55"/>
  <c r="E894" i="55"/>
  <c r="F902" i="55"/>
  <c r="E902" i="55"/>
  <c r="F910" i="55"/>
  <c r="E910" i="55"/>
  <c r="F918" i="55"/>
  <c r="E918" i="55"/>
  <c r="F926" i="55"/>
  <c r="E926" i="55"/>
  <c r="F934" i="55"/>
  <c r="E934" i="55"/>
  <c r="F942" i="55"/>
  <c r="E942" i="55"/>
  <c r="F950" i="55"/>
  <c r="E950" i="55"/>
  <c r="F958" i="55"/>
  <c r="E958" i="55"/>
  <c r="F966" i="55"/>
  <c r="E966" i="55"/>
  <c r="F974" i="55"/>
  <c r="E974" i="55"/>
  <c r="F982" i="55"/>
  <c r="E982" i="55"/>
  <c r="F990" i="55"/>
  <c r="E990" i="55"/>
  <c r="F998" i="55"/>
  <c r="E998" i="55"/>
  <c r="F1006" i="55"/>
  <c r="E1006" i="55"/>
  <c r="E1014" i="55"/>
  <c r="F1014" i="55"/>
  <c r="F1022" i="55"/>
  <c r="E1022" i="55"/>
  <c r="F1030" i="55"/>
  <c r="E1030" i="55"/>
  <c r="F1038" i="55"/>
  <c r="E1038" i="55"/>
  <c r="F1046" i="55"/>
  <c r="E1046" i="55"/>
  <c r="F1054" i="55"/>
  <c r="E1054" i="55"/>
  <c r="F1062" i="55"/>
  <c r="E1062" i="55"/>
  <c r="F1070" i="55"/>
  <c r="E1070" i="55"/>
  <c r="F1078" i="55"/>
  <c r="E1078" i="55"/>
  <c r="F1086" i="55"/>
  <c r="E1086" i="55"/>
  <c r="F1094" i="55"/>
  <c r="E1094" i="55"/>
  <c r="F1102" i="55"/>
  <c r="E1102" i="55"/>
  <c r="F1110" i="55"/>
  <c r="E1110" i="55"/>
  <c r="F1118" i="55"/>
  <c r="E1118" i="55"/>
  <c r="E1126" i="55"/>
  <c r="F1126" i="55"/>
  <c r="F1134" i="55"/>
  <c r="E1134" i="55"/>
  <c r="F1142" i="55"/>
  <c r="E1142" i="55"/>
  <c r="F1150" i="55"/>
  <c r="E1150" i="55"/>
  <c r="F1158" i="55"/>
  <c r="E1158" i="55"/>
  <c r="F1166" i="55"/>
  <c r="E1166" i="55"/>
  <c r="F1174" i="55"/>
  <c r="E1174" i="55"/>
  <c r="F1182" i="55"/>
  <c r="E1182" i="55"/>
  <c r="F1190" i="55"/>
  <c r="E1190" i="55"/>
  <c r="F1198" i="55"/>
  <c r="E1198" i="55"/>
  <c r="F1206" i="55"/>
  <c r="E1206" i="55"/>
  <c r="F1214" i="55"/>
  <c r="E1214" i="55"/>
  <c r="F1222" i="55"/>
  <c r="E1222" i="55"/>
  <c r="F1230" i="55"/>
  <c r="E1230" i="55"/>
  <c r="F1238" i="55"/>
  <c r="E1238" i="55"/>
  <c r="F1246" i="55"/>
  <c r="E1246" i="55"/>
  <c r="F1254" i="55"/>
  <c r="E1254" i="55"/>
  <c r="F1262" i="55"/>
  <c r="E1262" i="55"/>
  <c r="F1270" i="55"/>
  <c r="E1270" i="55"/>
  <c r="F1278" i="55"/>
  <c r="E1278" i="55"/>
  <c r="F1286" i="55"/>
  <c r="E1286" i="55"/>
  <c r="F1294" i="55"/>
  <c r="E1294" i="55"/>
  <c r="F1302" i="55"/>
  <c r="E1302" i="55"/>
  <c r="F1310" i="55"/>
  <c r="E1310" i="55"/>
  <c r="F1318" i="55"/>
  <c r="E1318" i="55"/>
  <c r="F1326" i="55"/>
  <c r="E1326" i="55"/>
  <c r="F1334" i="55"/>
  <c r="E1334" i="55"/>
  <c r="F1342" i="55"/>
  <c r="E1342" i="55"/>
  <c r="F1350" i="55"/>
  <c r="E1350" i="55"/>
  <c r="F1358" i="55"/>
  <c r="E1358" i="55"/>
  <c r="F1366" i="55"/>
  <c r="E1366" i="55"/>
  <c r="F1374" i="55"/>
  <c r="E1374" i="55"/>
  <c r="F1382" i="55"/>
  <c r="E1382" i="55"/>
  <c r="F1390" i="55"/>
  <c r="E1390" i="55"/>
  <c r="F1398" i="55"/>
  <c r="E1398" i="55"/>
  <c r="F1406" i="55"/>
  <c r="E1406" i="55"/>
  <c r="F1414" i="55"/>
  <c r="E1414" i="55"/>
  <c r="F1422" i="55"/>
  <c r="E1422" i="55"/>
  <c r="F1430" i="55"/>
  <c r="E1430" i="55"/>
  <c r="F1438" i="55"/>
  <c r="E1438" i="55"/>
  <c r="F1446" i="55"/>
  <c r="E1446" i="55"/>
  <c r="F1454" i="55"/>
  <c r="E1454" i="55"/>
  <c r="F1462" i="55"/>
  <c r="E1462" i="55"/>
  <c r="F1470" i="55"/>
  <c r="E1470" i="55"/>
  <c r="F1478" i="55"/>
  <c r="E1478" i="55"/>
  <c r="F1486" i="55"/>
  <c r="E1486" i="55"/>
  <c r="F1494" i="55"/>
  <c r="E1494" i="55"/>
  <c r="F1502" i="55"/>
  <c r="E1502" i="55"/>
  <c r="F1510" i="55"/>
  <c r="E1510" i="55"/>
  <c r="F1518" i="55"/>
  <c r="E1518" i="55"/>
  <c r="F1526" i="55"/>
  <c r="E1526" i="55"/>
  <c r="F1534" i="55"/>
  <c r="E1534" i="55"/>
  <c r="F1542" i="55"/>
  <c r="E1542" i="55"/>
  <c r="F1550" i="55"/>
  <c r="E1550" i="55"/>
  <c r="F1558" i="55"/>
  <c r="E1558" i="55"/>
  <c r="F1566" i="55"/>
  <c r="E1566" i="55"/>
  <c r="F1574" i="55"/>
  <c r="E1574" i="55"/>
  <c r="F1582" i="55"/>
  <c r="E1582" i="55"/>
  <c r="F1590" i="55"/>
  <c r="E1590" i="55"/>
  <c r="F1598" i="55"/>
  <c r="E1598" i="55"/>
  <c r="F1606" i="55"/>
  <c r="E1606" i="55"/>
  <c r="F1614" i="55"/>
  <c r="E1614" i="55"/>
  <c r="F1622" i="55"/>
  <c r="E1622" i="55"/>
  <c r="F1630" i="55"/>
  <c r="E1630" i="55"/>
  <c r="F1638" i="55"/>
  <c r="E1638" i="55"/>
  <c r="F1646" i="55"/>
  <c r="E1646" i="55"/>
  <c r="F1654" i="55"/>
  <c r="E1654" i="55"/>
  <c r="F1662" i="55"/>
  <c r="E1662" i="55"/>
  <c r="F1670" i="55"/>
  <c r="E1670" i="55"/>
  <c r="F1678" i="55"/>
  <c r="E1678" i="55"/>
  <c r="F1686" i="55"/>
  <c r="E1686" i="55"/>
  <c r="F1694" i="55"/>
  <c r="E1694" i="55"/>
  <c r="F1702" i="55"/>
  <c r="E1702" i="55"/>
  <c r="F1710" i="55"/>
  <c r="E1710" i="55"/>
  <c r="F1718" i="55"/>
  <c r="E1718" i="55"/>
  <c r="F1726" i="55"/>
  <c r="E1726" i="55"/>
  <c r="F1734" i="55"/>
  <c r="E1734" i="55"/>
  <c r="F1742" i="55"/>
  <c r="E1742" i="55"/>
  <c r="F1750" i="55"/>
  <c r="E1750" i="55"/>
  <c r="F1758" i="55"/>
  <c r="E1758" i="55"/>
  <c r="F1766" i="55"/>
  <c r="E1766" i="55"/>
  <c r="F1774" i="55"/>
  <c r="E1774" i="55"/>
  <c r="F109" i="55"/>
  <c r="E109" i="55"/>
  <c r="F221" i="55"/>
  <c r="E221" i="55"/>
  <c r="F357" i="55"/>
  <c r="E357" i="55"/>
  <c r="F1075" i="55"/>
  <c r="E1075" i="55"/>
  <c r="F101" i="55"/>
  <c r="E101" i="55"/>
  <c r="F301" i="55"/>
  <c r="E301" i="55"/>
  <c r="F1099" i="55"/>
  <c r="E1099" i="55"/>
  <c r="F8" i="55"/>
  <c r="E8" i="55"/>
  <c r="F14" i="55"/>
  <c r="E14" i="55"/>
  <c r="F34" i="55"/>
  <c r="E34" i="55"/>
  <c r="F65" i="55"/>
  <c r="E65" i="55"/>
  <c r="F3" i="55"/>
  <c r="E3" i="55"/>
  <c r="F9" i="55"/>
  <c r="E9" i="55"/>
  <c r="F21" i="55"/>
  <c r="E21" i="55"/>
  <c r="F29" i="55"/>
  <c r="E29" i="55"/>
  <c r="F47" i="55"/>
  <c r="E47" i="55"/>
  <c r="F60" i="55"/>
  <c r="E60" i="55"/>
  <c r="F73" i="55"/>
  <c r="E73" i="55"/>
  <c r="F81" i="55"/>
  <c r="E81" i="55"/>
  <c r="F89" i="55"/>
  <c r="E89" i="55"/>
  <c r="F97" i="55"/>
  <c r="E97" i="55"/>
  <c r="F105" i="55"/>
  <c r="E105" i="55"/>
  <c r="F113" i="55"/>
  <c r="E113" i="55"/>
  <c r="F121" i="55"/>
  <c r="E121" i="55"/>
  <c r="F129" i="55"/>
  <c r="E129" i="55"/>
  <c r="F137" i="55"/>
  <c r="E137" i="55"/>
  <c r="F145" i="55"/>
  <c r="E145" i="55"/>
  <c r="F153" i="55"/>
  <c r="E153" i="55"/>
  <c r="F161" i="55"/>
  <c r="E161" i="55"/>
  <c r="F169" i="55"/>
  <c r="E169" i="55"/>
  <c r="F177" i="55"/>
  <c r="E177" i="55"/>
  <c r="F185" i="55"/>
  <c r="E185" i="55"/>
  <c r="F193" i="55"/>
  <c r="E193" i="55"/>
  <c r="F201" i="55"/>
  <c r="E201" i="55"/>
  <c r="F209" i="55"/>
  <c r="E209" i="55"/>
  <c r="F217" i="55"/>
  <c r="E217" i="55"/>
  <c r="F225" i="55"/>
  <c r="E225" i="55"/>
  <c r="F233" i="55"/>
  <c r="E233" i="55"/>
  <c r="F241" i="55"/>
  <c r="E241" i="55"/>
  <c r="F249" i="55"/>
  <c r="E249" i="55"/>
  <c r="F257" i="55"/>
  <c r="E257" i="55"/>
  <c r="F265" i="55"/>
  <c r="E265" i="55"/>
  <c r="F273" i="55"/>
  <c r="E273" i="55"/>
  <c r="F281" i="55"/>
  <c r="E281" i="55"/>
  <c r="F289" i="55"/>
  <c r="E289" i="55"/>
  <c r="F297" i="55"/>
  <c r="E297" i="55"/>
  <c r="F305" i="55"/>
  <c r="E305" i="55"/>
  <c r="F313" i="55"/>
  <c r="E313" i="55"/>
  <c r="F321" i="55"/>
  <c r="E321" i="55"/>
  <c r="F329" i="55"/>
  <c r="E329" i="55"/>
  <c r="F337" i="55"/>
  <c r="E337" i="55"/>
  <c r="F345" i="55"/>
  <c r="E345" i="55"/>
  <c r="F353" i="55"/>
  <c r="E353" i="55"/>
  <c r="F361" i="55"/>
  <c r="E361" i="55"/>
  <c r="F369" i="55"/>
  <c r="E369" i="55"/>
  <c r="F377" i="55"/>
  <c r="E377" i="55"/>
  <c r="F385" i="55"/>
  <c r="E385" i="55"/>
  <c r="F393" i="55"/>
  <c r="E393" i="55"/>
  <c r="F401" i="55"/>
  <c r="E401" i="55"/>
  <c r="F409" i="55"/>
  <c r="E409" i="55"/>
  <c r="F417" i="55"/>
  <c r="E417" i="55"/>
  <c r="F425" i="55"/>
  <c r="E425" i="55"/>
  <c r="F433" i="55"/>
  <c r="E433" i="55"/>
  <c r="F887" i="55"/>
  <c r="E887" i="55"/>
  <c r="F895" i="55"/>
  <c r="E895" i="55"/>
  <c r="F903" i="55"/>
  <c r="E903" i="55"/>
  <c r="F911" i="55"/>
  <c r="E911" i="55"/>
  <c r="F919" i="55"/>
  <c r="E919" i="55"/>
  <c r="F927" i="55"/>
  <c r="E927" i="55"/>
  <c r="F935" i="55"/>
  <c r="E935" i="55"/>
  <c r="F943" i="55"/>
  <c r="E943" i="55"/>
  <c r="F951" i="55"/>
  <c r="E951" i="55"/>
  <c r="F959" i="55"/>
  <c r="E959" i="55"/>
  <c r="F967" i="55"/>
  <c r="E967" i="55"/>
  <c r="F975" i="55"/>
  <c r="E975" i="55"/>
  <c r="F983" i="55"/>
  <c r="E983" i="55"/>
  <c r="F991" i="55"/>
  <c r="E991" i="55"/>
  <c r="F999" i="55"/>
  <c r="E999" i="55"/>
  <c r="F1007" i="55"/>
  <c r="E1007" i="55"/>
  <c r="F1015" i="55"/>
  <c r="E1015" i="55"/>
  <c r="F1023" i="55"/>
  <c r="E1023" i="55"/>
  <c r="F1031" i="55"/>
  <c r="E1031" i="55"/>
  <c r="F1039" i="55"/>
  <c r="E1039" i="55"/>
  <c r="F1047" i="55"/>
  <c r="E1047" i="55"/>
  <c r="F1055" i="55"/>
  <c r="E1055" i="55"/>
  <c r="F1063" i="55"/>
  <c r="E1063" i="55"/>
  <c r="F1071" i="55"/>
  <c r="E1071" i="55"/>
  <c r="F1079" i="55"/>
  <c r="E1079" i="55"/>
  <c r="F1087" i="55"/>
  <c r="E1087" i="55"/>
  <c r="F1095" i="55"/>
  <c r="E1095" i="55"/>
  <c r="F1103" i="55"/>
  <c r="E1103" i="55"/>
  <c r="F1111" i="55"/>
  <c r="E1111" i="55"/>
  <c r="F1119" i="55"/>
  <c r="E1119" i="55"/>
  <c r="F1127" i="55"/>
  <c r="E1127" i="55"/>
  <c r="F1135" i="55"/>
  <c r="E1135" i="55"/>
  <c r="F1143" i="55"/>
  <c r="E1143" i="55"/>
  <c r="F1151" i="55"/>
  <c r="E1151" i="55"/>
  <c r="F1159" i="55"/>
  <c r="E1159" i="55"/>
  <c r="F1167" i="55"/>
  <c r="E1167" i="55"/>
  <c r="F1175" i="55"/>
  <c r="E1175" i="55"/>
  <c r="F1183" i="55"/>
  <c r="E1183" i="55"/>
  <c r="F1191" i="55"/>
  <c r="E1191" i="55"/>
  <c r="F1199" i="55"/>
  <c r="E1199" i="55"/>
  <c r="F1207" i="55"/>
  <c r="E1207" i="55"/>
  <c r="F1215" i="55"/>
  <c r="E1215" i="55"/>
  <c r="F1223" i="55"/>
  <c r="E1223" i="55"/>
  <c r="F1231" i="55"/>
  <c r="E1231" i="55"/>
  <c r="F1239" i="55"/>
  <c r="E1239" i="55"/>
  <c r="F1247" i="55"/>
  <c r="E1247" i="55"/>
  <c r="F1255" i="55"/>
  <c r="E1255" i="55"/>
  <c r="F1263" i="55"/>
  <c r="E1263" i="55"/>
  <c r="F1271" i="55"/>
  <c r="E1271" i="55"/>
  <c r="F1279" i="55"/>
  <c r="E1279" i="55"/>
  <c r="F1287" i="55"/>
  <c r="E1287" i="55"/>
  <c r="F1295" i="55"/>
  <c r="E1295" i="55"/>
  <c r="F1303" i="55"/>
  <c r="E1303" i="55"/>
  <c r="F1311" i="55"/>
  <c r="E1311" i="55"/>
  <c r="F1319" i="55"/>
  <c r="E1319" i="55"/>
  <c r="F1327" i="55"/>
  <c r="E1327" i="55"/>
  <c r="F1335" i="55"/>
  <c r="E1335" i="55"/>
  <c r="F1343" i="55"/>
  <c r="E1343" i="55"/>
  <c r="F1351" i="55"/>
  <c r="E1351" i="55"/>
  <c r="F1359" i="55"/>
  <c r="E1359" i="55"/>
  <c r="F1367" i="55"/>
  <c r="E1367" i="55"/>
  <c r="F1375" i="55"/>
  <c r="E1375" i="55"/>
  <c r="F1383" i="55"/>
  <c r="E1383" i="55"/>
  <c r="F1391" i="55"/>
  <c r="E1391" i="55"/>
  <c r="F1399" i="55"/>
  <c r="E1399" i="55"/>
  <c r="F1407" i="55"/>
  <c r="E1407" i="55"/>
  <c r="F1415" i="55"/>
  <c r="E1415" i="55"/>
  <c r="F1423" i="55"/>
  <c r="E1423" i="55"/>
  <c r="F1431" i="55"/>
  <c r="E1431" i="55"/>
  <c r="E1439" i="55"/>
  <c r="F1439" i="55"/>
  <c r="F1447" i="55"/>
  <c r="E1447" i="55"/>
  <c r="F1455" i="55"/>
  <c r="Y14" i="55" s="1"/>
  <c r="E1455" i="55"/>
  <c r="F1463" i="55"/>
  <c r="E1463" i="55"/>
  <c r="F1471" i="55"/>
  <c r="E1471" i="55"/>
  <c r="F1479" i="55"/>
  <c r="E1479" i="55"/>
  <c r="F1487" i="55"/>
  <c r="E1487" i="55"/>
  <c r="F1495" i="55"/>
  <c r="E1495" i="55"/>
  <c r="F1503" i="55"/>
  <c r="E1503" i="55"/>
  <c r="F1511" i="55"/>
  <c r="E1511" i="55"/>
  <c r="F1519" i="55"/>
  <c r="E1519" i="55"/>
  <c r="F1527" i="55"/>
  <c r="E1527" i="55"/>
  <c r="F1535" i="55"/>
  <c r="E1535" i="55"/>
  <c r="F1543" i="55"/>
  <c r="E1543" i="55"/>
  <c r="F1551" i="55"/>
  <c r="E1551" i="55"/>
  <c r="F1559" i="55"/>
  <c r="E1559" i="55"/>
  <c r="F1567" i="55"/>
  <c r="E1567" i="55"/>
  <c r="F1575" i="55"/>
  <c r="E1575" i="55"/>
  <c r="F1583" i="55"/>
  <c r="E1583" i="55"/>
  <c r="E1591" i="55"/>
  <c r="F1591" i="55"/>
  <c r="F1599" i="55"/>
  <c r="E1599" i="55"/>
  <c r="F1607" i="55"/>
  <c r="E1607" i="55"/>
  <c r="F1615" i="55"/>
  <c r="E1615" i="55"/>
  <c r="F1623" i="55"/>
  <c r="E1623" i="55"/>
  <c r="F1631" i="55"/>
  <c r="E1631" i="55"/>
  <c r="F1639" i="55"/>
  <c r="E1639" i="55"/>
  <c r="F1647" i="55"/>
  <c r="E1647" i="55"/>
  <c r="F1655" i="55"/>
  <c r="E1655" i="55"/>
  <c r="F1663" i="55"/>
  <c r="E1663" i="55"/>
  <c r="F1671" i="55"/>
  <c r="E1671" i="55"/>
  <c r="F1679" i="55"/>
  <c r="E1679" i="55"/>
  <c r="F1687" i="55"/>
  <c r="E1687" i="55"/>
  <c r="F1695" i="55"/>
  <c r="E1695" i="55"/>
  <c r="F1703" i="55"/>
  <c r="E1703" i="55"/>
  <c r="F1711" i="55"/>
  <c r="E1711" i="55"/>
  <c r="F1719" i="55"/>
  <c r="E1719" i="55"/>
  <c r="E1727" i="55"/>
  <c r="F1727" i="55"/>
  <c r="F1735" i="55"/>
  <c r="E1735" i="55"/>
  <c r="F165" i="55"/>
  <c r="E165" i="55"/>
  <c r="F1107" i="55"/>
  <c r="E1107" i="55"/>
  <c r="F189" i="55"/>
  <c r="E189" i="55"/>
  <c r="F1027" i="55"/>
  <c r="E1027" i="55"/>
  <c r="F40" i="55"/>
  <c r="E40" i="55"/>
  <c r="F55" i="55"/>
  <c r="E55" i="55"/>
  <c r="F4" i="55"/>
  <c r="E4" i="55"/>
  <c r="F15" i="55"/>
  <c r="E15" i="55"/>
  <c r="F22" i="55"/>
  <c r="E22" i="55"/>
  <c r="F35" i="55"/>
  <c r="E35" i="55"/>
  <c r="F48" i="55"/>
  <c r="E48" i="55"/>
  <c r="F66" i="55"/>
  <c r="E66" i="55"/>
  <c r="F74" i="55"/>
  <c r="E74" i="55"/>
  <c r="F82" i="55"/>
  <c r="E82" i="55"/>
  <c r="F90" i="55"/>
  <c r="E90" i="55"/>
  <c r="F98" i="55"/>
  <c r="E98" i="55"/>
  <c r="F106" i="55"/>
  <c r="E106" i="55"/>
  <c r="F114" i="55"/>
  <c r="E114" i="55"/>
  <c r="F122" i="55"/>
  <c r="E122" i="55"/>
  <c r="F130" i="55"/>
  <c r="E130" i="55"/>
  <c r="F138" i="55"/>
  <c r="E138" i="55"/>
  <c r="F146" i="55"/>
  <c r="E146" i="55"/>
  <c r="F154" i="55"/>
  <c r="E154" i="55"/>
  <c r="F162" i="55"/>
  <c r="E162" i="55"/>
  <c r="F170" i="55"/>
  <c r="E170" i="55"/>
  <c r="F178" i="55"/>
  <c r="E178" i="55"/>
  <c r="F186" i="55"/>
  <c r="E186" i="55"/>
  <c r="F194" i="55"/>
  <c r="E194" i="55"/>
  <c r="F202" i="55"/>
  <c r="E202" i="55"/>
  <c r="F210" i="55"/>
  <c r="E210" i="55"/>
  <c r="F218" i="55"/>
  <c r="E218" i="55"/>
  <c r="F226" i="55"/>
  <c r="E226" i="55"/>
  <c r="F234" i="55"/>
  <c r="E234" i="55"/>
  <c r="F242" i="55"/>
  <c r="E242" i="55"/>
  <c r="F250" i="55"/>
  <c r="E250" i="55"/>
  <c r="F258" i="55"/>
  <c r="E258" i="55"/>
  <c r="F266" i="55"/>
  <c r="E266" i="55"/>
  <c r="F274" i="55"/>
  <c r="E274" i="55"/>
  <c r="F282" i="55"/>
  <c r="E282" i="55"/>
  <c r="F290" i="55"/>
  <c r="E290" i="55"/>
  <c r="F298" i="55"/>
  <c r="E298" i="55"/>
  <c r="F306" i="55"/>
  <c r="E306" i="55"/>
  <c r="F314" i="55"/>
  <c r="E314" i="55"/>
  <c r="F322" i="55"/>
  <c r="E322" i="55"/>
  <c r="F330" i="55"/>
  <c r="E330" i="55"/>
  <c r="F338" i="55"/>
  <c r="E338" i="55"/>
  <c r="F346" i="55"/>
  <c r="E346" i="55"/>
  <c r="F354" i="55"/>
  <c r="E354" i="55"/>
  <c r="F362" i="55"/>
  <c r="E362" i="55"/>
  <c r="F370" i="55"/>
  <c r="E370" i="55"/>
  <c r="F378" i="55"/>
  <c r="E378" i="55"/>
  <c r="F386" i="55"/>
  <c r="E386" i="55"/>
  <c r="F394" i="55"/>
  <c r="E394" i="55"/>
  <c r="F402" i="55"/>
  <c r="E402" i="55"/>
  <c r="F410" i="55"/>
  <c r="E410" i="55"/>
  <c r="F418" i="55"/>
  <c r="E418" i="55"/>
  <c r="F426" i="55"/>
  <c r="E426" i="55"/>
  <c r="F434" i="55"/>
  <c r="E434" i="55"/>
  <c r="F888" i="55"/>
  <c r="E888" i="55"/>
  <c r="F896" i="55"/>
  <c r="E896" i="55"/>
  <c r="F904" i="55"/>
  <c r="E904" i="55"/>
  <c r="F912" i="55"/>
  <c r="E912" i="55"/>
  <c r="F920" i="55"/>
  <c r="E920" i="55"/>
  <c r="F928" i="55"/>
  <c r="E928" i="55"/>
  <c r="F936" i="55"/>
  <c r="E936" i="55"/>
  <c r="F944" i="55"/>
  <c r="E944" i="55"/>
  <c r="F952" i="55"/>
  <c r="E952" i="55"/>
  <c r="F960" i="55"/>
  <c r="E960" i="55"/>
  <c r="F968" i="55"/>
  <c r="E968" i="55"/>
  <c r="F976" i="55"/>
  <c r="E976" i="55"/>
  <c r="F984" i="55"/>
  <c r="E984" i="55"/>
  <c r="F992" i="55"/>
  <c r="E992" i="55"/>
  <c r="F1000" i="55"/>
  <c r="E1000" i="55"/>
  <c r="F1008" i="55"/>
  <c r="E1008" i="55"/>
  <c r="F1016" i="55"/>
  <c r="E1016" i="55"/>
  <c r="F1024" i="55"/>
  <c r="E1024" i="55"/>
  <c r="F1032" i="55"/>
  <c r="E1032" i="55"/>
  <c r="F1040" i="55"/>
  <c r="E1040" i="55"/>
  <c r="F1048" i="55"/>
  <c r="E1048" i="55"/>
  <c r="F1056" i="55"/>
  <c r="E1056" i="55"/>
  <c r="F1064" i="55"/>
  <c r="E1064" i="55"/>
  <c r="F1072" i="55"/>
  <c r="E1072" i="55"/>
  <c r="F1080" i="55"/>
  <c r="E1080" i="55"/>
  <c r="F1088" i="55"/>
  <c r="E1088" i="55"/>
  <c r="F1096" i="55"/>
  <c r="E1096" i="55"/>
  <c r="F1104" i="55"/>
  <c r="E1104" i="55"/>
  <c r="F1112" i="55"/>
  <c r="E1112" i="55"/>
  <c r="F1120" i="55"/>
  <c r="E1120" i="55"/>
  <c r="F1128" i="55"/>
  <c r="E1128" i="55"/>
  <c r="F1136" i="55"/>
  <c r="E1136" i="55"/>
  <c r="F1144" i="55"/>
  <c r="E1144" i="55"/>
  <c r="F1152" i="55"/>
  <c r="E1152" i="55"/>
  <c r="F1160" i="55"/>
  <c r="E1160" i="55"/>
  <c r="F1168" i="55"/>
  <c r="E1168" i="55"/>
  <c r="F1176" i="55"/>
  <c r="E1176" i="55"/>
  <c r="F1184" i="55"/>
  <c r="E1184" i="55"/>
  <c r="F1192" i="55"/>
  <c r="E1192" i="55"/>
  <c r="F1200" i="55"/>
  <c r="E1200" i="55"/>
  <c r="F1208" i="55"/>
  <c r="E1208" i="55"/>
  <c r="F1216" i="55"/>
  <c r="E1216" i="55"/>
  <c r="F1224" i="55"/>
  <c r="E1224" i="55"/>
  <c r="F1232" i="55"/>
  <c r="E1232" i="55"/>
  <c r="F1240" i="55"/>
  <c r="E1240" i="55"/>
  <c r="F1248" i="55"/>
  <c r="E1248" i="55"/>
  <c r="F1256" i="55"/>
  <c r="E1256" i="55"/>
  <c r="F1264" i="55"/>
  <c r="E1264" i="55"/>
  <c r="F1272" i="55"/>
  <c r="E1272" i="55"/>
  <c r="F1280" i="55"/>
  <c r="E1280" i="55"/>
  <c r="F1288" i="55"/>
  <c r="E1288" i="55"/>
  <c r="F1296" i="55"/>
  <c r="E1296" i="55"/>
  <c r="F1304" i="55"/>
  <c r="E1304" i="55"/>
  <c r="F1312" i="55"/>
  <c r="E1312" i="55"/>
  <c r="F1320" i="55"/>
  <c r="E1320" i="55"/>
  <c r="F1328" i="55"/>
  <c r="E1328" i="55"/>
  <c r="F1336" i="55"/>
  <c r="E1336" i="55"/>
  <c r="F1344" i="55"/>
  <c r="E1344" i="55"/>
  <c r="F1352" i="55"/>
  <c r="E1352" i="55"/>
  <c r="F1360" i="55"/>
  <c r="E1360" i="55"/>
  <c r="F1368" i="55"/>
  <c r="E1368" i="55"/>
  <c r="F1376" i="55"/>
  <c r="E1376" i="55"/>
  <c r="F1384" i="55"/>
  <c r="E1384" i="55"/>
  <c r="F1392" i="55"/>
  <c r="E1392" i="55"/>
  <c r="F1400" i="55"/>
  <c r="E1400" i="55"/>
  <c r="F1408" i="55"/>
  <c r="E1408" i="55"/>
  <c r="F1416" i="55"/>
  <c r="E1416" i="55"/>
  <c r="F1424" i="55"/>
  <c r="E1424" i="55"/>
  <c r="F1432" i="55"/>
  <c r="E1432" i="55"/>
  <c r="F1440" i="55"/>
  <c r="E1440" i="55"/>
  <c r="F1448" i="55"/>
  <c r="E1448" i="55"/>
  <c r="F1456" i="55"/>
  <c r="E1456" i="55"/>
  <c r="F1464" i="55"/>
  <c r="E1464" i="55"/>
  <c r="F1472" i="55"/>
  <c r="E1472" i="55"/>
  <c r="F1480" i="55"/>
  <c r="E1480" i="55"/>
  <c r="F1488" i="55"/>
  <c r="E1488" i="55"/>
  <c r="F1496" i="55"/>
  <c r="E1496" i="55"/>
  <c r="F1504" i="55"/>
  <c r="E1504" i="55"/>
  <c r="F1512" i="55"/>
  <c r="E1512" i="55"/>
  <c r="F1520" i="55"/>
  <c r="E1520" i="55"/>
  <c r="F1528" i="55"/>
  <c r="E1528" i="55"/>
  <c r="F1536" i="55"/>
  <c r="E1536" i="55"/>
  <c r="F1544" i="55"/>
  <c r="E1544" i="55"/>
  <c r="F1552" i="55"/>
  <c r="E1552" i="55"/>
  <c r="F1560" i="55"/>
  <c r="E1560" i="55"/>
  <c r="F1568" i="55"/>
  <c r="E1568" i="55"/>
  <c r="F117" i="55"/>
  <c r="E117" i="55"/>
  <c r="F1115" i="55"/>
  <c r="E1115" i="55"/>
  <c r="F30" i="55"/>
  <c r="E30" i="55"/>
  <c r="F61" i="55"/>
  <c r="E61" i="55"/>
  <c r="F37" i="55"/>
  <c r="E37" i="55"/>
  <c r="F293" i="55"/>
  <c r="E293" i="55"/>
  <c r="F1171" i="55"/>
  <c r="E1171" i="55"/>
  <c r="F10" i="55"/>
  <c r="E10" i="55"/>
  <c r="F5" i="55"/>
  <c r="E5" i="55"/>
  <c r="F23" i="55"/>
  <c r="E23" i="55"/>
  <c r="F41" i="55"/>
  <c r="E41" i="55"/>
  <c r="F49" i="55"/>
  <c r="E49" i="55"/>
  <c r="F56" i="55"/>
  <c r="E56" i="55"/>
  <c r="F67" i="55"/>
  <c r="E67" i="55"/>
  <c r="F75" i="55"/>
  <c r="E75" i="55"/>
  <c r="F83" i="55"/>
  <c r="E83" i="55"/>
  <c r="F91" i="55"/>
  <c r="E91" i="55"/>
  <c r="F99" i="55"/>
  <c r="E99" i="55"/>
  <c r="F107" i="55"/>
  <c r="E107" i="55"/>
  <c r="F115" i="55"/>
  <c r="E115" i="55"/>
  <c r="F123" i="55"/>
  <c r="E123" i="55"/>
  <c r="F131" i="55"/>
  <c r="E131" i="55"/>
  <c r="F139" i="55"/>
  <c r="E139" i="55"/>
  <c r="F147" i="55"/>
  <c r="E147" i="55"/>
  <c r="F155" i="55"/>
  <c r="E155" i="55"/>
  <c r="F163" i="55"/>
  <c r="E163" i="55"/>
  <c r="F171" i="55"/>
  <c r="E171" i="55"/>
  <c r="F179" i="55"/>
  <c r="E179" i="55"/>
  <c r="F187" i="55"/>
  <c r="E187" i="55"/>
  <c r="F195" i="55"/>
  <c r="E195" i="55"/>
  <c r="F203" i="55"/>
  <c r="E203" i="55"/>
  <c r="F211" i="55"/>
  <c r="E211" i="55"/>
  <c r="F219" i="55"/>
  <c r="E219" i="55"/>
  <c r="F227" i="55"/>
  <c r="E227" i="55"/>
  <c r="F235" i="55"/>
  <c r="E235" i="55"/>
  <c r="F243" i="55"/>
  <c r="E243" i="55"/>
  <c r="F251" i="55"/>
  <c r="E251" i="55"/>
  <c r="F259" i="55"/>
  <c r="E259" i="55"/>
  <c r="F267" i="55"/>
  <c r="E267" i="55"/>
  <c r="F275" i="55"/>
  <c r="E275" i="55"/>
  <c r="F283" i="55"/>
  <c r="E283" i="55"/>
  <c r="F291" i="55"/>
  <c r="E291" i="55"/>
  <c r="F299" i="55"/>
  <c r="E299" i="55"/>
  <c r="F307" i="55"/>
  <c r="E307" i="55"/>
  <c r="F315" i="55"/>
  <c r="E315" i="55"/>
  <c r="F323" i="55"/>
  <c r="E323" i="55"/>
  <c r="F331" i="55"/>
  <c r="E331" i="55"/>
  <c r="F339" i="55"/>
  <c r="E339" i="55"/>
  <c r="F347" i="55"/>
  <c r="E347" i="55"/>
  <c r="F355" i="55"/>
  <c r="E355" i="55"/>
  <c r="F363" i="55"/>
  <c r="E363" i="55"/>
  <c r="F371" i="55"/>
  <c r="E371" i="55"/>
  <c r="F379" i="55"/>
  <c r="E379" i="55"/>
  <c r="F387" i="55"/>
  <c r="E387" i="55"/>
  <c r="F395" i="55"/>
  <c r="E395" i="55"/>
  <c r="F403" i="55"/>
  <c r="E403" i="55"/>
  <c r="F411" i="55"/>
  <c r="E411" i="55"/>
  <c r="F419" i="55"/>
  <c r="E419" i="55"/>
  <c r="F427" i="55"/>
  <c r="E427" i="55"/>
  <c r="F435" i="55"/>
  <c r="E435" i="55"/>
  <c r="F889" i="55"/>
  <c r="E889" i="55"/>
  <c r="F897" i="55"/>
  <c r="E897" i="55"/>
  <c r="F905" i="55"/>
  <c r="E905" i="55"/>
  <c r="F913" i="55"/>
  <c r="E913" i="55"/>
  <c r="F921" i="55"/>
  <c r="E921" i="55"/>
  <c r="F929" i="55"/>
  <c r="E929" i="55"/>
  <c r="F937" i="55"/>
  <c r="E937" i="55"/>
  <c r="F945" i="55"/>
  <c r="E945" i="55"/>
  <c r="F953" i="55"/>
  <c r="E953" i="55"/>
  <c r="F961" i="55"/>
  <c r="E961" i="55"/>
  <c r="F969" i="55"/>
  <c r="E969" i="55"/>
  <c r="F977" i="55"/>
  <c r="E977" i="55"/>
  <c r="F985" i="55"/>
  <c r="E985" i="55"/>
  <c r="F993" i="55"/>
  <c r="E993" i="55"/>
  <c r="F1001" i="55"/>
  <c r="E1001" i="55"/>
  <c r="F1009" i="55"/>
  <c r="E1009" i="55"/>
  <c r="F1017" i="55"/>
  <c r="E1017" i="55"/>
  <c r="F1025" i="55"/>
  <c r="E1025" i="55"/>
  <c r="F1033" i="55"/>
  <c r="E1033" i="55"/>
  <c r="F1041" i="55"/>
  <c r="E1041" i="55"/>
  <c r="F1049" i="55"/>
  <c r="E1049" i="55"/>
  <c r="F1057" i="55"/>
  <c r="E1057" i="55"/>
  <c r="F1065" i="55"/>
  <c r="E1065" i="55"/>
  <c r="F1073" i="55"/>
  <c r="E1073" i="55"/>
  <c r="F1081" i="55"/>
  <c r="E1081" i="55"/>
  <c r="F1089" i="55"/>
  <c r="E1089" i="55"/>
  <c r="F1097" i="55"/>
  <c r="E1097" i="55"/>
  <c r="F1105" i="55"/>
  <c r="E1105" i="55"/>
  <c r="F1113" i="55"/>
  <c r="E1113" i="55"/>
  <c r="F1121" i="55"/>
  <c r="E1121" i="55"/>
  <c r="F1129" i="55"/>
  <c r="E1129" i="55"/>
  <c r="F1137" i="55"/>
  <c r="E1137" i="55"/>
  <c r="F1145" i="55"/>
  <c r="E1145" i="55"/>
  <c r="F1153" i="55"/>
  <c r="E1153" i="55"/>
  <c r="F1161" i="55"/>
  <c r="E1161" i="55"/>
  <c r="F1169" i="55"/>
  <c r="E1169" i="55"/>
  <c r="F1177" i="55"/>
  <c r="E1177" i="55"/>
  <c r="F1185" i="55"/>
  <c r="E1185" i="55"/>
  <c r="F1193" i="55"/>
  <c r="E1193" i="55"/>
  <c r="F1201" i="55"/>
  <c r="E1201" i="55"/>
  <c r="F1209" i="55"/>
  <c r="E1209" i="55"/>
  <c r="F1217" i="55"/>
  <c r="E1217" i="55"/>
  <c r="F1225" i="55"/>
  <c r="E1225" i="55"/>
  <c r="F1233" i="55"/>
  <c r="E1233" i="55"/>
  <c r="F1241" i="55"/>
  <c r="E1241" i="55"/>
  <c r="F1249" i="55"/>
  <c r="E1249" i="55"/>
  <c r="F1257" i="55"/>
  <c r="E1257" i="55"/>
  <c r="F1265" i="55"/>
  <c r="E1265" i="55"/>
  <c r="F1273" i="55"/>
  <c r="E1273" i="55"/>
  <c r="F1281" i="55"/>
  <c r="E1281" i="55"/>
  <c r="F1289" i="55"/>
  <c r="E1289" i="55"/>
  <c r="F1297" i="55"/>
  <c r="E1297" i="55"/>
  <c r="F1305" i="55"/>
  <c r="E1305" i="55"/>
  <c r="F1313" i="55"/>
  <c r="E1313" i="55"/>
  <c r="F1321" i="55"/>
  <c r="E1321" i="55"/>
  <c r="F1329" i="55"/>
  <c r="E1329" i="55"/>
  <c r="F1337" i="55"/>
  <c r="E1337" i="55"/>
  <c r="F1345" i="55"/>
  <c r="E1345" i="55"/>
  <c r="F1353" i="55"/>
  <c r="E1353" i="55"/>
  <c r="F1361" i="55"/>
  <c r="E1361" i="55"/>
  <c r="F1369" i="55"/>
  <c r="E1369" i="55"/>
  <c r="F1377" i="55"/>
  <c r="E1377" i="55"/>
  <c r="F1385" i="55"/>
  <c r="E1385" i="55"/>
  <c r="F1393" i="55"/>
  <c r="E1393" i="55"/>
  <c r="F1401" i="55"/>
  <c r="E1401" i="55"/>
  <c r="F1409" i="55"/>
  <c r="E1409" i="55"/>
  <c r="F1417" i="55"/>
  <c r="E1417" i="55"/>
  <c r="F1425" i="55"/>
  <c r="E1425" i="55"/>
  <c r="F1433" i="55"/>
  <c r="E1433" i="55"/>
  <c r="F1441" i="55"/>
  <c r="E1441" i="55"/>
  <c r="F1449" i="55"/>
  <c r="E1449" i="55"/>
  <c r="F1457" i="55"/>
  <c r="E1457" i="55"/>
  <c r="F1465" i="55"/>
  <c r="E1465" i="55"/>
  <c r="F1473" i="55"/>
  <c r="E1473" i="55"/>
  <c r="F1481" i="55"/>
  <c r="E1481" i="55"/>
  <c r="F1489" i="55"/>
  <c r="E1489" i="55"/>
  <c r="F1497" i="55"/>
  <c r="E1497" i="55"/>
  <c r="F1505" i="55"/>
  <c r="E1505" i="55"/>
  <c r="F1513" i="55"/>
  <c r="E1513" i="55"/>
  <c r="F1521" i="55"/>
  <c r="E1521" i="55"/>
  <c r="F1529" i="55"/>
  <c r="E1529" i="55"/>
  <c r="F1537" i="55"/>
  <c r="E1537" i="55"/>
  <c r="F1545" i="55"/>
  <c r="E1545" i="55"/>
  <c r="F1553" i="55"/>
  <c r="E1553" i="55"/>
  <c r="F1561" i="55"/>
  <c r="E1561" i="55"/>
  <c r="F261" i="55"/>
  <c r="E261" i="55"/>
  <c r="F1139" i="55"/>
  <c r="E1139" i="55"/>
  <c r="F16" i="55"/>
  <c r="E16" i="55"/>
  <c r="F17" i="55"/>
  <c r="E17" i="55"/>
  <c r="F141" i="55"/>
  <c r="E141" i="55"/>
  <c r="F197" i="55"/>
  <c r="E197" i="55"/>
  <c r="F269" i="55"/>
  <c r="E269" i="55"/>
  <c r="F397" i="55"/>
  <c r="E397" i="55"/>
  <c r="F1091" i="55"/>
  <c r="E1091" i="55"/>
  <c r="F36" i="55"/>
  <c r="E36" i="55"/>
  <c r="F11" i="55"/>
  <c r="E11" i="55"/>
  <c r="F24" i="55"/>
  <c r="E24" i="55"/>
  <c r="F31" i="55"/>
  <c r="E31" i="55"/>
  <c r="F42" i="55"/>
  <c r="E42" i="55"/>
  <c r="F50" i="55"/>
  <c r="E50" i="55"/>
  <c r="F62" i="55"/>
  <c r="E62" i="55"/>
  <c r="F68" i="55"/>
  <c r="E68" i="55"/>
  <c r="F76" i="55"/>
  <c r="E76" i="55"/>
  <c r="F84" i="55"/>
  <c r="E84" i="55"/>
  <c r="F92" i="55"/>
  <c r="E92" i="55"/>
  <c r="F100" i="55"/>
  <c r="E100" i="55"/>
  <c r="F108" i="55"/>
  <c r="E108" i="55"/>
  <c r="F116" i="55"/>
  <c r="E116" i="55"/>
  <c r="F124" i="55"/>
  <c r="E124" i="55"/>
  <c r="F132" i="55"/>
  <c r="E132" i="55"/>
  <c r="F140" i="55"/>
  <c r="E140" i="55"/>
  <c r="F148" i="55"/>
  <c r="E148" i="55"/>
  <c r="F156" i="55"/>
  <c r="E156" i="55"/>
  <c r="F164" i="55"/>
  <c r="E164" i="55"/>
  <c r="F172" i="55"/>
  <c r="E172" i="55"/>
  <c r="F180" i="55"/>
  <c r="E180" i="55"/>
  <c r="F188" i="55"/>
  <c r="E188" i="55"/>
  <c r="F196" i="55"/>
  <c r="E196" i="55"/>
  <c r="F204" i="55"/>
  <c r="E204" i="55"/>
  <c r="F212" i="55"/>
  <c r="E212" i="55"/>
  <c r="F220" i="55"/>
  <c r="E220" i="55"/>
  <c r="F228" i="55"/>
  <c r="E228" i="55"/>
  <c r="F236" i="55"/>
  <c r="E236" i="55"/>
  <c r="F244" i="55"/>
  <c r="E244" i="55"/>
  <c r="F252" i="55"/>
  <c r="E252" i="55"/>
  <c r="F260" i="55"/>
  <c r="E260" i="55"/>
  <c r="F268" i="55"/>
  <c r="E268" i="55"/>
  <c r="F276" i="55"/>
  <c r="E276" i="55"/>
  <c r="F284" i="55"/>
  <c r="E284" i="55"/>
  <c r="F292" i="55"/>
  <c r="E292" i="55"/>
  <c r="F300" i="55"/>
  <c r="E300" i="55"/>
  <c r="F308" i="55"/>
  <c r="E308" i="55"/>
  <c r="F316" i="55"/>
  <c r="E316" i="55"/>
  <c r="F324" i="55"/>
  <c r="E324" i="55"/>
  <c r="F332" i="55"/>
  <c r="E332" i="55"/>
  <c r="F340" i="55"/>
  <c r="E340" i="55"/>
  <c r="F348" i="55"/>
  <c r="E348" i="55"/>
  <c r="F356" i="55"/>
  <c r="E356" i="55"/>
  <c r="F364" i="55"/>
  <c r="E364" i="55"/>
  <c r="F372" i="55"/>
  <c r="E372" i="55"/>
  <c r="F380" i="55"/>
  <c r="E380" i="55"/>
  <c r="F388" i="55"/>
  <c r="E388" i="55"/>
  <c r="F396" i="55"/>
  <c r="E396" i="55"/>
  <c r="F404" i="55"/>
  <c r="E404" i="55"/>
  <c r="F412" i="55"/>
  <c r="E412" i="55"/>
  <c r="F420" i="55"/>
  <c r="E420" i="55"/>
  <c r="F428" i="55"/>
  <c r="E428" i="55"/>
  <c r="F436" i="55"/>
  <c r="E436" i="55"/>
  <c r="F890" i="55"/>
  <c r="E890" i="55"/>
  <c r="F898" i="55"/>
  <c r="E898" i="55"/>
  <c r="F906" i="55"/>
  <c r="E906" i="55"/>
  <c r="F914" i="55"/>
  <c r="E914" i="55"/>
  <c r="F922" i="55"/>
  <c r="E922" i="55"/>
  <c r="F930" i="55"/>
  <c r="E930" i="55"/>
  <c r="F938" i="55"/>
  <c r="E938" i="55"/>
  <c r="F946" i="55"/>
  <c r="E946" i="55"/>
  <c r="F954" i="55"/>
  <c r="E954" i="55"/>
  <c r="F962" i="55"/>
  <c r="E962" i="55"/>
  <c r="F970" i="55"/>
  <c r="E970" i="55"/>
  <c r="F978" i="55"/>
  <c r="E978" i="55"/>
  <c r="F986" i="55"/>
  <c r="E986" i="55"/>
  <c r="F994" i="55"/>
  <c r="E994" i="55"/>
  <c r="F1002" i="55"/>
  <c r="E1002" i="55"/>
  <c r="F1010" i="55"/>
  <c r="E1010" i="55"/>
  <c r="F1018" i="55"/>
  <c r="E1018" i="55"/>
  <c r="F1026" i="55"/>
  <c r="E1026" i="55"/>
  <c r="F1034" i="55"/>
  <c r="E1034" i="55"/>
  <c r="F1042" i="55"/>
  <c r="E1042" i="55"/>
  <c r="F1050" i="55"/>
  <c r="E1050" i="55"/>
  <c r="F1058" i="55"/>
  <c r="E1058" i="55"/>
  <c r="F1066" i="55"/>
  <c r="E1066" i="55"/>
  <c r="F1074" i="55"/>
  <c r="E1074" i="55"/>
  <c r="F1082" i="55"/>
  <c r="E1082" i="55"/>
  <c r="F1090" i="55"/>
  <c r="E1090" i="55"/>
  <c r="F1098" i="55"/>
  <c r="E1098" i="55"/>
  <c r="F1106" i="55"/>
  <c r="E1106" i="55"/>
  <c r="F1114" i="55"/>
  <c r="E1114" i="55"/>
  <c r="F1122" i="55"/>
  <c r="E1122" i="55"/>
  <c r="F1130" i="55"/>
  <c r="E1130" i="55"/>
  <c r="F1138" i="55"/>
  <c r="E1138" i="55"/>
  <c r="F1146" i="55"/>
  <c r="E1146" i="55"/>
  <c r="F1154" i="55"/>
  <c r="E1154" i="55"/>
  <c r="F1162" i="55"/>
  <c r="E1162" i="55"/>
  <c r="F1170" i="55"/>
  <c r="E1170" i="55"/>
  <c r="F1178" i="55"/>
  <c r="E1178" i="55"/>
  <c r="F1186" i="55"/>
  <c r="E1186" i="55"/>
  <c r="F1194" i="55"/>
  <c r="E1194" i="55"/>
  <c r="F1202" i="55"/>
  <c r="E1202" i="55"/>
  <c r="F1210" i="55"/>
  <c r="E1210" i="55"/>
  <c r="F1218" i="55"/>
  <c r="E1218" i="55"/>
  <c r="F1226" i="55"/>
  <c r="E1226" i="55"/>
  <c r="F1234" i="55"/>
  <c r="E1234" i="55"/>
  <c r="F1242" i="55"/>
  <c r="E1242" i="55"/>
  <c r="F1250" i="55"/>
  <c r="E1250" i="55"/>
  <c r="F1258" i="55"/>
  <c r="E1258" i="55"/>
  <c r="F1266" i="55"/>
  <c r="E1266" i="55"/>
  <c r="F1274" i="55"/>
  <c r="E1274" i="55"/>
  <c r="E1282" i="55"/>
  <c r="F1282" i="55"/>
  <c r="F1290" i="55"/>
  <c r="E1290" i="55"/>
  <c r="E1298" i="55"/>
  <c r="F1298" i="55"/>
  <c r="F1306" i="55"/>
  <c r="E1306" i="55"/>
  <c r="F1314" i="55"/>
  <c r="E1314" i="55"/>
  <c r="F1322" i="55"/>
  <c r="E1322" i="55"/>
  <c r="F1330" i="55"/>
  <c r="E1330" i="55"/>
  <c r="F1338" i="55"/>
  <c r="E1338" i="55"/>
  <c r="F1346" i="55"/>
  <c r="E1346" i="55"/>
  <c r="F1354" i="55"/>
  <c r="E1354" i="55"/>
  <c r="F1362" i="55"/>
  <c r="E1362" i="55"/>
  <c r="F1370" i="55"/>
  <c r="E1370" i="55"/>
  <c r="F1378" i="55"/>
  <c r="E1378" i="55"/>
  <c r="F1386" i="55"/>
  <c r="E1386" i="55"/>
  <c r="F1394" i="55"/>
  <c r="E1394" i="55"/>
  <c r="F1402" i="55"/>
  <c r="E1402" i="55"/>
  <c r="F1410" i="55"/>
  <c r="E1410" i="55"/>
  <c r="F1418" i="55"/>
  <c r="E1418" i="55"/>
  <c r="F1426" i="55"/>
  <c r="E1426" i="55"/>
  <c r="F1434" i="55"/>
  <c r="E1434" i="55"/>
  <c r="F1442" i="55"/>
  <c r="E1442" i="55"/>
  <c r="F1450" i="55"/>
  <c r="E1450" i="55"/>
  <c r="F1458" i="55"/>
  <c r="E1458" i="55"/>
  <c r="F1466" i="55"/>
  <c r="E1466" i="55"/>
  <c r="F1474" i="55"/>
  <c r="E1474" i="55"/>
  <c r="F1482" i="55"/>
  <c r="E1482" i="55"/>
  <c r="F1490" i="55"/>
  <c r="E1490" i="55"/>
  <c r="F1498" i="55"/>
  <c r="E1498" i="55"/>
  <c r="F1506" i="55"/>
  <c r="E1506" i="55"/>
  <c r="F1514" i="55"/>
  <c r="E1514" i="55"/>
  <c r="F1522" i="55"/>
  <c r="E1522" i="55"/>
  <c r="F1530" i="55"/>
  <c r="E1530" i="55"/>
  <c r="F1538" i="55"/>
  <c r="E1538" i="55"/>
  <c r="F1546" i="55"/>
  <c r="E1546" i="55"/>
  <c r="F1554" i="55"/>
  <c r="E1554" i="55"/>
  <c r="F1562" i="55"/>
  <c r="E1562" i="55"/>
  <c r="F1570" i="55"/>
  <c r="E1570" i="55"/>
  <c r="F43" i="55"/>
  <c r="E43" i="55"/>
  <c r="F157" i="55"/>
  <c r="E157" i="55"/>
  <c r="F349" i="55"/>
  <c r="E349" i="55"/>
  <c r="F1147" i="55"/>
  <c r="E1147" i="55"/>
  <c r="F6" i="55"/>
  <c r="E6" i="55"/>
  <c r="F57" i="55"/>
  <c r="E57" i="55"/>
  <c r="E1573" i="55"/>
  <c r="F1573" i="55"/>
  <c r="F1581" i="55"/>
  <c r="E1581" i="55"/>
  <c r="F1589" i="55"/>
  <c r="E1589" i="55"/>
  <c r="F1597" i="55"/>
  <c r="E1597" i="55"/>
  <c r="F1605" i="55"/>
  <c r="E1605" i="55"/>
  <c r="F1613" i="55"/>
  <c r="E1613" i="55"/>
  <c r="F1621" i="55"/>
  <c r="E1621" i="55"/>
  <c r="F1629" i="55"/>
  <c r="E1629" i="55"/>
  <c r="F1637" i="55"/>
  <c r="E1637" i="55"/>
  <c r="F1645" i="55"/>
  <c r="E1645" i="55"/>
  <c r="E1653" i="55"/>
  <c r="F1653" i="55"/>
  <c r="F1661" i="55"/>
  <c r="E1661" i="55"/>
  <c r="E1669" i="55"/>
  <c r="F1669" i="55"/>
  <c r="F1677" i="55"/>
  <c r="E1677" i="55"/>
  <c r="F1685" i="55"/>
  <c r="E1685" i="55"/>
  <c r="E1693" i="55"/>
  <c r="F1693" i="55"/>
  <c r="F1701" i="55"/>
  <c r="E1701" i="55"/>
  <c r="F1709" i="55"/>
  <c r="E1709" i="55"/>
  <c r="F1717" i="55"/>
  <c r="E1717" i="55"/>
  <c r="F1725" i="55"/>
  <c r="E1725" i="55"/>
  <c r="F1733" i="55"/>
  <c r="E1733" i="55"/>
  <c r="F1741" i="55"/>
  <c r="E1741" i="55"/>
  <c r="E1749" i="55"/>
  <c r="F1749" i="55"/>
  <c r="E1757" i="55"/>
  <c r="F1757" i="55"/>
  <c r="E1765" i="55"/>
  <c r="F1765" i="55"/>
  <c r="F1773" i="55"/>
  <c r="E1773" i="55"/>
  <c r="E1781" i="55"/>
  <c r="F1781" i="55"/>
  <c r="F1789" i="55"/>
  <c r="E1789" i="55"/>
  <c r="E1797" i="55"/>
  <c r="F1797" i="55"/>
  <c r="F1805" i="55"/>
  <c r="E1805" i="55"/>
  <c r="E1813" i="55"/>
  <c r="F1813" i="55"/>
  <c r="F1821" i="55"/>
  <c r="E1821" i="55"/>
  <c r="F1829" i="55"/>
  <c r="E1829" i="55"/>
  <c r="F1837" i="55"/>
  <c r="E1837" i="55"/>
  <c r="F1845" i="55"/>
  <c r="E1845" i="55"/>
  <c r="F1853" i="55"/>
  <c r="E1853" i="55"/>
  <c r="F1861" i="55"/>
  <c r="E1861" i="55"/>
  <c r="F1869" i="55"/>
  <c r="E1869" i="55"/>
  <c r="F1877" i="55"/>
  <c r="E1877" i="55"/>
  <c r="F1885" i="55"/>
  <c r="E1885" i="55"/>
  <c r="F1893" i="55"/>
  <c r="E1893" i="55"/>
  <c r="F1901" i="55"/>
  <c r="E1901" i="55"/>
  <c r="F1909" i="55"/>
  <c r="E1909" i="55"/>
  <c r="F1917" i="55"/>
  <c r="E1917" i="55"/>
  <c r="F1925" i="55"/>
  <c r="E1925" i="55"/>
  <c r="F1933" i="55"/>
  <c r="E1933" i="55"/>
  <c r="F1941" i="55"/>
  <c r="E1941" i="55"/>
  <c r="F1949" i="55"/>
  <c r="E1949" i="55"/>
  <c r="F1957" i="55"/>
  <c r="E1957" i="55"/>
  <c r="F1965" i="55"/>
  <c r="E1965" i="55"/>
  <c r="F1973" i="55"/>
  <c r="E1973" i="55"/>
  <c r="F1981" i="55"/>
  <c r="E1981" i="55"/>
  <c r="F1989" i="55"/>
  <c r="E1989" i="55"/>
  <c r="F1997" i="55"/>
  <c r="E1997" i="55"/>
  <c r="F2005" i="55"/>
  <c r="E2005" i="55"/>
  <c r="F2013" i="55"/>
  <c r="E2013" i="55"/>
  <c r="F2021" i="55"/>
  <c r="E2021" i="55"/>
  <c r="F2029" i="55"/>
  <c r="E2029" i="55"/>
  <c r="F2037" i="55"/>
  <c r="E2037" i="55"/>
  <c r="F2045" i="55"/>
  <c r="E2045" i="55"/>
  <c r="F2053" i="55"/>
  <c r="E2053" i="55"/>
  <c r="F2061" i="55"/>
  <c r="E2061" i="55"/>
  <c r="F2069" i="55"/>
  <c r="E2069" i="55"/>
  <c r="F2077" i="55"/>
  <c r="E2077" i="55"/>
  <c r="F2085" i="55"/>
  <c r="E2085" i="55"/>
  <c r="F2093" i="55"/>
  <c r="E2093" i="55"/>
  <c r="F2101" i="55"/>
  <c r="E2101" i="55"/>
  <c r="F2109" i="55"/>
  <c r="E2109" i="55"/>
  <c r="F2117" i="55"/>
  <c r="E2117" i="55"/>
  <c r="F2125" i="55"/>
  <c r="E2125" i="55"/>
  <c r="F2133" i="55"/>
  <c r="E2133" i="55"/>
  <c r="F2141" i="55"/>
  <c r="E2141" i="55"/>
  <c r="F2149" i="55"/>
  <c r="E2149" i="55"/>
  <c r="F2157" i="55"/>
  <c r="E2157" i="55"/>
  <c r="F2165" i="55"/>
  <c r="E2165" i="55"/>
  <c r="F2173" i="55"/>
  <c r="E2173" i="55"/>
  <c r="F2181" i="55"/>
  <c r="E2181" i="55"/>
  <c r="F2189" i="55"/>
  <c r="E2189" i="55"/>
  <c r="F2197" i="55"/>
  <c r="E2197" i="55"/>
  <c r="F2205" i="55"/>
  <c r="E2205" i="55"/>
  <c r="F2213" i="55"/>
  <c r="E2213" i="55"/>
  <c r="F2221" i="55"/>
  <c r="E2221" i="55"/>
  <c r="F2229" i="55"/>
  <c r="E2229" i="55"/>
  <c r="F2237" i="55"/>
  <c r="E2237" i="55"/>
  <c r="F2245" i="55"/>
  <c r="E2245" i="55"/>
  <c r="F2253" i="55"/>
  <c r="E2253" i="55"/>
  <c r="F2261" i="55"/>
  <c r="E2261" i="55"/>
  <c r="F2269" i="55"/>
  <c r="E2269" i="55"/>
  <c r="F2277" i="55"/>
  <c r="E2277" i="55"/>
  <c r="F2285" i="55"/>
  <c r="E2285" i="55"/>
  <c r="F2293" i="55"/>
  <c r="E2293" i="55"/>
  <c r="F2301" i="55"/>
  <c r="E2301" i="55"/>
  <c r="F2309" i="55"/>
  <c r="E2309" i="55"/>
  <c r="F2317" i="55"/>
  <c r="E2317" i="55"/>
  <c r="F2325" i="55"/>
  <c r="E2325" i="55"/>
  <c r="F2333" i="55"/>
  <c r="E2333" i="55"/>
  <c r="F2341" i="55"/>
  <c r="E2341" i="55"/>
  <c r="F2349" i="55"/>
  <c r="E2349" i="55"/>
  <c r="F2357" i="55"/>
  <c r="E2357" i="55"/>
  <c r="F2365" i="55"/>
  <c r="E2365" i="55"/>
  <c r="F2373" i="55"/>
  <c r="E2373" i="55"/>
  <c r="F2381" i="55"/>
  <c r="E2381" i="55"/>
  <c r="F2389" i="55"/>
  <c r="E2389" i="55"/>
  <c r="F2397" i="55"/>
  <c r="E2397" i="55"/>
  <c r="F2405" i="55"/>
  <c r="E2405" i="55"/>
  <c r="F2413" i="55"/>
  <c r="E2413" i="55"/>
  <c r="F2421" i="55"/>
  <c r="E2421" i="55"/>
  <c r="F2429" i="55"/>
  <c r="E2429" i="55"/>
  <c r="F2437" i="55"/>
  <c r="E2437" i="55"/>
  <c r="F2445" i="55"/>
  <c r="E2445" i="55"/>
  <c r="E2406" i="55"/>
  <c r="F1782" i="55"/>
  <c r="E1782" i="55"/>
  <c r="F1790" i="55"/>
  <c r="E1790" i="55"/>
  <c r="F1798" i="55"/>
  <c r="E1798" i="55"/>
  <c r="F1806" i="55"/>
  <c r="E1806" i="55"/>
  <c r="F1814" i="55"/>
  <c r="E1814" i="55"/>
  <c r="F1822" i="55"/>
  <c r="E1822" i="55"/>
  <c r="F1830" i="55"/>
  <c r="E1830" i="55"/>
  <c r="F1838" i="55"/>
  <c r="E1838" i="55"/>
  <c r="F1846" i="55"/>
  <c r="E1846" i="55"/>
  <c r="F1854" i="55"/>
  <c r="E1854" i="55"/>
  <c r="F1862" i="55"/>
  <c r="E1862" i="55"/>
  <c r="F1870" i="55"/>
  <c r="E1870" i="55"/>
  <c r="F1878" i="55"/>
  <c r="E1878" i="55"/>
  <c r="F1886" i="55"/>
  <c r="E1886" i="55"/>
  <c r="F1894" i="55"/>
  <c r="E1894" i="55"/>
  <c r="F1902" i="55"/>
  <c r="E1902" i="55"/>
  <c r="F1910" i="55"/>
  <c r="E1910" i="55"/>
  <c r="F1918" i="55"/>
  <c r="E1918" i="55"/>
  <c r="F1926" i="55"/>
  <c r="E1926" i="55"/>
  <c r="F1934" i="55"/>
  <c r="E1934" i="55"/>
  <c r="F1942" i="55"/>
  <c r="E1942" i="55"/>
  <c r="F1950" i="55"/>
  <c r="E1950" i="55"/>
  <c r="F1958" i="55"/>
  <c r="E1958" i="55"/>
  <c r="F1966" i="55"/>
  <c r="E1966" i="55"/>
  <c r="F1974" i="55"/>
  <c r="E1974" i="55"/>
  <c r="F1982" i="55"/>
  <c r="E1982" i="55"/>
  <c r="F1990" i="55"/>
  <c r="E1990" i="55"/>
  <c r="F1998" i="55"/>
  <c r="E1998" i="55"/>
  <c r="F2006" i="55"/>
  <c r="E2006" i="55"/>
  <c r="F2014" i="55"/>
  <c r="E2014" i="55"/>
  <c r="F2022" i="55"/>
  <c r="E2022" i="55"/>
  <c r="F2030" i="55"/>
  <c r="E2030" i="55"/>
  <c r="F2038" i="55"/>
  <c r="E2038" i="55"/>
  <c r="F2046" i="55"/>
  <c r="E2046" i="55"/>
  <c r="F2054" i="55"/>
  <c r="E2054" i="55"/>
  <c r="F2062" i="55"/>
  <c r="E2062" i="55"/>
  <c r="F2070" i="55"/>
  <c r="E2070" i="55"/>
  <c r="F2078" i="55"/>
  <c r="E2078" i="55"/>
  <c r="F2086" i="55"/>
  <c r="E2086" i="55"/>
  <c r="F2094" i="55"/>
  <c r="E2094" i="55"/>
  <c r="F2102" i="55"/>
  <c r="E2102" i="55"/>
  <c r="F2110" i="55"/>
  <c r="E2110" i="55"/>
  <c r="F2118" i="55"/>
  <c r="E2118" i="55"/>
  <c r="F2126" i="55"/>
  <c r="E2126" i="55"/>
  <c r="F2134" i="55"/>
  <c r="E2134" i="55"/>
  <c r="F2142" i="55"/>
  <c r="E2142" i="55"/>
  <c r="F2150" i="55"/>
  <c r="E2150" i="55"/>
  <c r="F2158" i="55"/>
  <c r="E2158" i="55"/>
  <c r="F2166" i="55"/>
  <c r="E2166" i="55"/>
  <c r="F2174" i="55"/>
  <c r="E2174" i="55"/>
  <c r="F2182" i="55"/>
  <c r="E2182" i="55"/>
  <c r="F2190" i="55"/>
  <c r="E2190" i="55"/>
  <c r="F2198" i="55"/>
  <c r="E2198" i="55"/>
  <c r="F2206" i="55"/>
  <c r="E2206" i="55"/>
  <c r="F2214" i="55"/>
  <c r="E2214" i="55"/>
  <c r="F2222" i="55"/>
  <c r="E2222" i="55"/>
  <c r="F2230" i="55"/>
  <c r="E2230" i="55"/>
  <c r="F2238" i="55"/>
  <c r="E2238" i="55"/>
  <c r="F2246" i="55"/>
  <c r="E2246" i="55"/>
  <c r="F2262" i="55"/>
  <c r="E2262" i="55"/>
  <c r="F2270" i="55"/>
  <c r="E2270" i="55"/>
  <c r="F2278" i="55"/>
  <c r="E2278" i="55"/>
  <c r="F2286" i="55"/>
  <c r="E2286" i="55"/>
  <c r="F2294" i="55"/>
  <c r="E2294" i="55"/>
  <c r="F2302" i="55"/>
  <c r="E2302" i="55"/>
  <c r="F2310" i="55"/>
  <c r="E2310" i="55"/>
  <c r="F2318" i="55"/>
  <c r="E2318" i="55"/>
  <c r="F2326" i="55"/>
  <c r="E2326" i="55"/>
  <c r="F2334" i="55"/>
  <c r="E2334" i="55"/>
  <c r="F2342" i="55"/>
  <c r="E2342" i="55"/>
  <c r="F2350" i="55"/>
  <c r="E2350" i="55"/>
  <c r="F2358" i="55"/>
  <c r="E2358" i="55"/>
  <c r="F2366" i="55"/>
  <c r="E2366" i="55"/>
  <c r="F2374" i="55"/>
  <c r="E2374" i="55"/>
  <c r="F2382" i="55"/>
  <c r="E2382" i="55"/>
  <c r="F2390" i="55"/>
  <c r="E2390" i="55"/>
  <c r="F2398" i="55"/>
  <c r="E2398" i="55"/>
  <c r="F2414" i="55"/>
  <c r="E2414" i="55"/>
  <c r="F2422" i="55"/>
  <c r="E2422" i="55"/>
  <c r="F2430" i="55"/>
  <c r="E2430" i="55"/>
  <c r="F2438" i="55"/>
  <c r="E2438" i="55"/>
  <c r="F2446" i="55"/>
  <c r="E2446" i="55"/>
  <c r="F1743" i="55"/>
  <c r="E1743" i="55"/>
  <c r="F1751" i="55"/>
  <c r="E1751" i="55"/>
  <c r="F1759" i="55"/>
  <c r="E1759" i="55"/>
  <c r="F1767" i="55"/>
  <c r="E1767" i="55"/>
  <c r="F1775" i="55"/>
  <c r="E1775" i="55"/>
  <c r="F1783" i="55"/>
  <c r="E1783" i="55"/>
  <c r="F1791" i="55"/>
  <c r="E1791" i="55"/>
  <c r="F1799" i="55"/>
  <c r="E1799" i="55"/>
  <c r="F1807" i="55"/>
  <c r="E1807" i="55"/>
  <c r="F1815" i="55"/>
  <c r="E1815" i="55"/>
  <c r="F1823" i="55"/>
  <c r="E1823" i="55"/>
  <c r="F1831" i="55"/>
  <c r="E1831" i="55"/>
  <c r="F1839" i="55"/>
  <c r="E1839" i="55"/>
  <c r="F1847" i="55"/>
  <c r="E1847" i="55"/>
  <c r="F1855" i="55"/>
  <c r="E1855" i="55"/>
  <c r="F1863" i="55"/>
  <c r="E1863" i="55"/>
  <c r="F1871" i="55"/>
  <c r="E1871" i="55"/>
  <c r="F1879" i="55"/>
  <c r="E1879" i="55"/>
  <c r="F1887" i="55"/>
  <c r="E1887" i="55"/>
  <c r="F1895" i="55"/>
  <c r="E1895" i="55"/>
  <c r="F1903" i="55"/>
  <c r="E1903" i="55"/>
  <c r="F1911" i="55"/>
  <c r="E1911" i="55"/>
  <c r="F1919" i="55"/>
  <c r="E1919" i="55"/>
  <c r="F1927" i="55"/>
  <c r="E1927" i="55"/>
  <c r="F1935" i="55"/>
  <c r="E1935" i="55"/>
  <c r="F1943" i="55"/>
  <c r="E1943" i="55"/>
  <c r="F1951" i="55"/>
  <c r="E1951" i="55"/>
  <c r="F1959" i="55"/>
  <c r="E1959" i="55"/>
  <c r="F1967" i="55"/>
  <c r="E1967" i="55"/>
  <c r="F1975" i="55"/>
  <c r="E1975" i="55"/>
  <c r="F1983" i="55"/>
  <c r="E1983" i="55"/>
  <c r="F1991" i="55"/>
  <c r="E1991" i="55"/>
  <c r="F1999" i="55"/>
  <c r="E1999" i="55"/>
  <c r="F2007" i="55"/>
  <c r="E2007" i="55"/>
  <c r="F2015" i="55"/>
  <c r="E2015" i="55"/>
  <c r="F2031" i="55"/>
  <c r="E2031" i="55"/>
  <c r="F2039" i="55"/>
  <c r="E2039" i="55"/>
  <c r="F2047" i="55"/>
  <c r="E2047" i="55"/>
  <c r="F2055" i="55"/>
  <c r="E2055" i="55"/>
  <c r="F2063" i="55"/>
  <c r="E2063" i="55"/>
  <c r="F2071" i="55"/>
  <c r="E2071" i="55"/>
  <c r="F2079" i="55"/>
  <c r="E2079" i="55"/>
  <c r="F2087" i="55"/>
  <c r="E2087" i="55"/>
  <c r="F2095" i="55"/>
  <c r="E2095" i="55"/>
  <c r="F2103" i="55"/>
  <c r="E2103" i="55"/>
  <c r="F2111" i="55"/>
  <c r="E2111" i="55"/>
  <c r="F2119" i="55"/>
  <c r="E2119" i="55"/>
  <c r="F2127" i="55"/>
  <c r="E2127" i="55"/>
  <c r="F2135" i="55"/>
  <c r="E2135" i="55"/>
  <c r="F2143" i="55"/>
  <c r="E2143" i="55"/>
  <c r="F2151" i="55"/>
  <c r="E2151" i="55"/>
  <c r="F2159" i="55"/>
  <c r="E2159" i="55"/>
  <c r="F2167" i="55"/>
  <c r="E2167" i="55"/>
  <c r="F2175" i="55"/>
  <c r="E2175" i="55"/>
  <c r="F2183" i="55"/>
  <c r="E2183" i="55"/>
  <c r="F2191" i="55"/>
  <c r="E2191" i="55"/>
  <c r="F2199" i="55"/>
  <c r="E2199" i="55"/>
  <c r="F2207" i="55"/>
  <c r="E2207" i="55"/>
  <c r="F2215" i="55"/>
  <c r="E2215" i="55"/>
  <c r="F2223" i="55"/>
  <c r="E2223" i="55"/>
  <c r="F2231" i="55"/>
  <c r="E2231" i="55"/>
  <c r="F2239" i="55"/>
  <c r="E2239" i="55"/>
  <c r="F2247" i="55"/>
  <c r="E2247" i="55"/>
  <c r="F2255" i="55"/>
  <c r="E2255" i="55"/>
  <c r="F2263" i="55"/>
  <c r="E2263" i="55"/>
  <c r="F2271" i="55"/>
  <c r="E2271" i="55"/>
  <c r="F2279" i="55"/>
  <c r="E2279" i="55"/>
  <c r="F2287" i="55"/>
  <c r="E2287" i="55"/>
  <c r="F2295" i="55"/>
  <c r="E2295" i="55"/>
  <c r="F2303" i="55"/>
  <c r="E2303" i="55"/>
  <c r="F2311" i="55"/>
  <c r="E2311" i="55"/>
  <c r="F2319" i="55"/>
  <c r="E2319" i="55"/>
  <c r="F2327" i="55"/>
  <c r="E2327" i="55"/>
  <c r="F2335" i="55"/>
  <c r="E2335" i="55"/>
  <c r="F2343" i="55"/>
  <c r="E2343" i="55"/>
  <c r="F2351" i="55"/>
  <c r="E2351" i="55"/>
  <c r="F2359" i="55"/>
  <c r="E2359" i="55"/>
  <c r="F2367" i="55"/>
  <c r="E2367" i="55"/>
  <c r="F2375" i="55"/>
  <c r="E2375" i="55"/>
  <c r="F2383" i="55"/>
  <c r="E2383" i="55"/>
  <c r="F2391" i="55"/>
  <c r="E2391" i="55"/>
  <c r="F2399" i="55"/>
  <c r="E2399" i="55"/>
  <c r="F2407" i="55"/>
  <c r="E2407" i="55"/>
  <c r="F2415" i="55"/>
  <c r="E2415" i="55"/>
  <c r="F2423" i="55"/>
  <c r="E2423" i="55"/>
  <c r="F2431" i="55"/>
  <c r="E2431" i="55"/>
  <c r="F2439" i="55"/>
  <c r="E2439" i="55"/>
  <c r="F2447" i="55"/>
  <c r="E2447" i="55"/>
  <c r="E2254" i="55"/>
  <c r="E2184" i="55"/>
  <c r="F1576" i="55"/>
  <c r="E1576" i="55"/>
  <c r="F1584" i="55"/>
  <c r="E1584" i="55"/>
  <c r="F1592" i="55"/>
  <c r="E1592" i="55"/>
  <c r="F1600" i="55"/>
  <c r="E1600" i="55"/>
  <c r="F1608" i="55"/>
  <c r="E1608" i="55"/>
  <c r="F1616" i="55"/>
  <c r="E1616" i="55"/>
  <c r="F1624" i="55"/>
  <c r="E1624" i="55"/>
  <c r="F1632" i="55"/>
  <c r="E1632" i="55"/>
  <c r="F1640" i="55"/>
  <c r="E1640" i="55"/>
  <c r="F1648" i="55"/>
  <c r="E1648" i="55"/>
  <c r="F1656" i="55"/>
  <c r="E1656" i="55"/>
  <c r="F1664" i="55"/>
  <c r="E1664" i="55"/>
  <c r="F1672" i="55"/>
  <c r="E1672" i="55"/>
  <c r="F1680" i="55"/>
  <c r="E1680" i="55"/>
  <c r="F1688" i="55"/>
  <c r="E1688" i="55"/>
  <c r="F1696" i="55"/>
  <c r="E1696" i="55"/>
  <c r="F1704" i="55"/>
  <c r="E1704" i="55"/>
  <c r="F1712" i="55"/>
  <c r="E1712" i="55"/>
  <c r="F1720" i="55"/>
  <c r="E1720" i="55"/>
  <c r="F1728" i="55"/>
  <c r="E1728" i="55"/>
  <c r="F1736" i="55"/>
  <c r="E1736" i="55"/>
  <c r="F1744" i="55"/>
  <c r="E1744" i="55"/>
  <c r="F1752" i="55"/>
  <c r="E1752" i="55"/>
  <c r="F1760" i="55"/>
  <c r="E1760" i="55"/>
  <c r="F1768" i="55"/>
  <c r="E1768" i="55"/>
  <c r="F1776" i="55"/>
  <c r="E1776" i="55"/>
  <c r="F1784" i="55"/>
  <c r="E1784" i="55"/>
  <c r="F1792" i="55"/>
  <c r="E1792" i="55"/>
  <c r="F1800" i="55"/>
  <c r="E1800" i="55"/>
  <c r="F1808" i="55"/>
  <c r="E1808" i="55"/>
  <c r="F1816" i="55"/>
  <c r="E1816" i="55"/>
  <c r="F1824" i="55"/>
  <c r="E1824" i="55"/>
  <c r="F1832" i="55"/>
  <c r="E1832" i="55"/>
  <c r="F1840" i="55"/>
  <c r="E1840" i="55"/>
  <c r="F1848" i="55"/>
  <c r="E1848" i="55"/>
  <c r="F1856" i="55"/>
  <c r="E1856" i="55"/>
  <c r="F1864" i="55"/>
  <c r="E1864" i="55"/>
  <c r="F1872" i="55"/>
  <c r="E1872" i="55"/>
  <c r="F1880" i="55"/>
  <c r="E1880" i="55"/>
  <c r="F1888" i="55"/>
  <c r="E1888" i="55"/>
  <c r="F1896" i="55"/>
  <c r="E1896" i="55"/>
  <c r="F1904" i="55"/>
  <c r="E1904" i="55"/>
  <c r="F1912" i="55"/>
  <c r="E1912" i="55"/>
  <c r="F1920" i="55"/>
  <c r="E1920" i="55"/>
  <c r="F1928" i="55"/>
  <c r="E1928" i="55"/>
  <c r="F1936" i="55"/>
  <c r="E1936" i="55"/>
  <c r="F1944" i="55"/>
  <c r="E1944" i="55"/>
  <c r="F1952" i="55"/>
  <c r="E1952" i="55"/>
  <c r="F1960" i="55"/>
  <c r="E1960" i="55"/>
  <c r="F1968" i="55"/>
  <c r="E1968" i="55"/>
  <c r="F1976" i="55"/>
  <c r="E1976" i="55"/>
  <c r="F1984" i="55"/>
  <c r="E1984" i="55"/>
  <c r="F1992" i="55"/>
  <c r="E1992" i="55"/>
  <c r="F2000" i="55"/>
  <c r="E2000" i="55"/>
  <c r="F2008" i="55"/>
  <c r="E2008" i="55"/>
  <c r="F2016" i="55"/>
  <c r="E2016" i="55"/>
  <c r="F2024" i="55"/>
  <c r="E2024" i="55"/>
  <c r="F2032" i="55"/>
  <c r="E2032" i="55"/>
  <c r="F2040" i="55"/>
  <c r="E2040" i="55"/>
  <c r="F2048" i="55"/>
  <c r="E2048" i="55"/>
  <c r="F2056" i="55"/>
  <c r="E2056" i="55"/>
  <c r="F2064" i="55"/>
  <c r="E2064" i="55"/>
  <c r="F2072" i="55"/>
  <c r="E2072" i="55"/>
  <c r="F2080" i="55"/>
  <c r="E2080" i="55"/>
  <c r="F2088" i="55"/>
  <c r="E2088" i="55"/>
  <c r="F2096" i="55"/>
  <c r="E2096" i="55"/>
  <c r="F2104" i="55"/>
  <c r="E2104" i="55"/>
  <c r="F2112" i="55"/>
  <c r="E2112" i="55"/>
  <c r="F2120" i="55"/>
  <c r="E2120" i="55"/>
  <c r="F2128" i="55"/>
  <c r="E2128" i="55"/>
  <c r="F2136" i="55"/>
  <c r="E2136" i="55"/>
  <c r="F2144" i="55"/>
  <c r="E2144" i="55"/>
  <c r="F2152" i="55"/>
  <c r="E2152" i="55"/>
  <c r="F2160" i="55"/>
  <c r="E2160" i="55"/>
  <c r="F2168" i="55"/>
  <c r="E2168" i="55"/>
  <c r="F2176" i="55"/>
  <c r="E2176" i="55"/>
  <c r="F2192" i="55"/>
  <c r="E2192" i="55"/>
  <c r="F2200" i="55"/>
  <c r="E2200" i="55"/>
  <c r="F2208" i="55"/>
  <c r="E2208" i="55"/>
  <c r="F2216" i="55"/>
  <c r="E2216" i="55"/>
  <c r="F2224" i="55"/>
  <c r="E2224" i="55"/>
  <c r="F2232" i="55"/>
  <c r="E2232" i="55"/>
  <c r="F2240" i="55"/>
  <c r="E2240" i="55"/>
  <c r="F2248" i="55"/>
  <c r="E2248" i="55"/>
  <c r="F2256" i="55"/>
  <c r="E2256" i="55"/>
  <c r="F2264" i="55"/>
  <c r="E2264" i="55"/>
  <c r="F2272" i="55"/>
  <c r="E2272" i="55"/>
  <c r="F2280" i="55"/>
  <c r="E2280" i="55"/>
  <c r="F2288" i="55"/>
  <c r="E2288" i="55"/>
  <c r="F2296" i="55"/>
  <c r="E2296" i="55"/>
  <c r="F2304" i="55"/>
  <c r="E2304" i="55"/>
  <c r="F2312" i="55"/>
  <c r="F2320" i="55"/>
  <c r="E2320" i="55"/>
  <c r="F2328" i="55"/>
  <c r="E2328" i="55"/>
  <c r="F2336" i="55"/>
  <c r="E2336" i="55"/>
  <c r="F2344" i="55"/>
  <c r="E2344" i="55"/>
  <c r="F2352" i="55"/>
  <c r="E2352" i="55"/>
  <c r="F2360" i="55"/>
  <c r="E2360" i="55"/>
  <c r="E2368" i="55"/>
  <c r="F2368" i="55"/>
  <c r="F2376" i="55"/>
  <c r="E2376" i="55"/>
  <c r="F2384" i="55"/>
  <c r="E2384" i="55"/>
  <c r="F2392" i="55"/>
  <c r="E2392" i="55"/>
  <c r="F2400" i="55"/>
  <c r="E2400" i="55"/>
  <c r="F2408" i="55"/>
  <c r="E2408" i="55"/>
  <c r="F2416" i="55"/>
  <c r="E2416" i="55"/>
  <c r="F2424" i="55"/>
  <c r="E2424" i="55"/>
  <c r="F2432" i="55"/>
  <c r="E2432" i="55"/>
  <c r="F2440" i="55"/>
  <c r="E2448" i="55"/>
  <c r="F2448" i="55"/>
  <c r="E2023" i="55"/>
  <c r="F885" i="55"/>
  <c r="E885" i="55"/>
  <c r="F1569" i="55"/>
  <c r="E1569" i="55"/>
  <c r="F1577" i="55"/>
  <c r="E1577" i="55"/>
  <c r="F1585" i="55"/>
  <c r="E1585" i="55"/>
  <c r="F1593" i="55"/>
  <c r="E1593" i="55"/>
  <c r="F1601" i="55"/>
  <c r="E1601" i="55"/>
  <c r="F1609" i="55"/>
  <c r="E1609" i="55"/>
  <c r="F1617" i="55"/>
  <c r="E1617" i="55"/>
  <c r="E1625" i="55"/>
  <c r="F1625" i="55"/>
  <c r="F1633" i="55"/>
  <c r="E1633" i="55"/>
  <c r="F1641" i="55"/>
  <c r="E1641" i="55"/>
  <c r="F1649" i="55"/>
  <c r="E1649" i="55"/>
  <c r="F1657" i="55"/>
  <c r="E1657" i="55"/>
  <c r="F1665" i="55"/>
  <c r="E1665" i="55"/>
  <c r="F1673" i="55"/>
  <c r="E1673" i="55"/>
  <c r="F1681" i="55"/>
  <c r="E1681" i="55"/>
  <c r="F1689" i="55"/>
  <c r="E1689" i="55"/>
  <c r="F1697" i="55"/>
  <c r="E1697" i="55"/>
  <c r="F1705" i="55"/>
  <c r="E1705" i="55"/>
  <c r="F1713" i="55"/>
  <c r="E1713" i="55"/>
  <c r="F1721" i="55"/>
  <c r="E1721" i="55"/>
  <c r="F1729" i="55"/>
  <c r="E1729" i="55"/>
  <c r="F1737" i="55"/>
  <c r="E1737" i="55"/>
  <c r="F1745" i="55"/>
  <c r="E1745" i="55"/>
  <c r="F1753" i="55"/>
  <c r="E1753" i="55"/>
  <c r="F1761" i="55"/>
  <c r="E1761" i="55"/>
  <c r="F1769" i="55"/>
  <c r="E1769" i="55"/>
  <c r="F1777" i="55"/>
  <c r="E1777" i="55"/>
  <c r="F1785" i="55"/>
  <c r="E1785" i="55"/>
  <c r="F1793" i="55"/>
  <c r="E1793" i="55"/>
  <c r="F1801" i="55"/>
  <c r="E1801" i="55"/>
  <c r="F1809" i="55"/>
  <c r="E1809" i="55"/>
  <c r="F1817" i="55"/>
  <c r="E1817" i="55"/>
  <c r="F1825" i="55"/>
  <c r="E1825" i="55"/>
  <c r="F1833" i="55"/>
  <c r="E1833" i="55"/>
  <c r="F1841" i="55"/>
  <c r="E1841" i="55"/>
  <c r="F1849" i="55"/>
  <c r="E1849" i="55"/>
  <c r="F1857" i="55"/>
  <c r="E1857" i="55"/>
  <c r="F1865" i="55"/>
  <c r="E1865" i="55"/>
  <c r="F1873" i="55"/>
  <c r="E1873" i="55"/>
  <c r="F1881" i="55"/>
  <c r="E1881" i="55"/>
  <c r="F1889" i="55"/>
  <c r="E1889" i="55"/>
  <c r="F1897" i="55"/>
  <c r="E1897" i="55"/>
  <c r="F1905" i="55"/>
  <c r="E1905" i="55"/>
  <c r="F1913" i="55"/>
  <c r="E1913" i="55"/>
  <c r="F1921" i="55"/>
  <c r="E1921" i="55"/>
  <c r="F1929" i="55"/>
  <c r="E1929" i="55"/>
  <c r="F1937" i="55"/>
  <c r="E1937" i="55"/>
  <c r="F1945" i="55"/>
  <c r="E1945" i="55"/>
  <c r="F1953" i="55"/>
  <c r="E1953" i="55"/>
  <c r="F1961" i="55"/>
  <c r="E1961" i="55"/>
  <c r="F1969" i="55"/>
  <c r="E1969" i="55"/>
  <c r="F1977" i="55"/>
  <c r="E1977" i="55"/>
  <c r="F1985" i="55"/>
  <c r="E1985" i="55"/>
  <c r="F1993" i="55"/>
  <c r="E1993" i="55"/>
  <c r="F2001" i="55"/>
  <c r="E2001" i="55"/>
  <c r="F2009" i="55"/>
  <c r="E2009" i="55"/>
  <c r="F2017" i="55"/>
  <c r="E2017" i="55"/>
  <c r="F2025" i="55"/>
  <c r="E2025" i="55"/>
  <c r="F2033" i="55"/>
  <c r="E2033" i="55"/>
  <c r="F2041" i="55"/>
  <c r="E2041" i="55"/>
  <c r="E2049" i="55"/>
  <c r="F2049" i="55"/>
  <c r="F2057" i="55"/>
  <c r="E2057" i="55"/>
  <c r="F2065" i="55"/>
  <c r="E2065" i="55"/>
  <c r="F2073" i="55"/>
  <c r="E2073" i="55"/>
  <c r="F2081" i="55"/>
  <c r="E2081" i="55"/>
  <c r="F2089" i="55"/>
  <c r="E2089" i="55"/>
  <c r="F2097" i="55"/>
  <c r="E2097" i="55"/>
  <c r="F2105" i="55"/>
  <c r="E2105" i="55"/>
  <c r="E2113" i="55"/>
  <c r="F2113" i="55"/>
  <c r="F2121" i="55"/>
  <c r="E2121" i="55"/>
  <c r="F2129" i="55"/>
  <c r="E2129" i="55"/>
  <c r="F2137" i="55"/>
  <c r="E2137" i="55"/>
  <c r="F2145" i="55"/>
  <c r="E2145" i="55"/>
  <c r="F2153" i="55"/>
  <c r="E2153" i="55"/>
  <c r="F2161" i="55"/>
  <c r="E2161" i="55"/>
  <c r="F2169" i="55"/>
  <c r="E2169" i="55"/>
  <c r="F2177" i="55"/>
  <c r="E2177" i="55"/>
  <c r="F2185" i="55"/>
  <c r="E2185" i="55"/>
  <c r="F2193" i="55"/>
  <c r="E2193" i="55"/>
  <c r="F2201" i="55"/>
  <c r="E2201" i="55"/>
  <c r="F2209" i="55"/>
  <c r="E2209" i="55"/>
  <c r="F2217" i="55"/>
  <c r="E2217" i="55"/>
  <c r="F2225" i="55"/>
  <c r="E2225" i="55"/>
  <c r="F2233" i="55"/>
  <c r="E2233" i="55"/>
  <c r="F2241" i="55"/>
  <c r="E2241" i="55"/>
  <c r="F2249" i="55"/>
  <c r="E2249" i="55"/>
  <c r="F2257" i="55"/>
  <c r="E2257" i="55"/>
  <c r="F2265" i="55"/>
  <c r="E2265" i="55"/>
  <c r="F2273" i="55"/>
  <c r="E2273" i="55"/>
  <c r="F2281" i="55"/>
  <c r="M16" i="55" s="1"/>
  <c r="E2281" i="55"/>
  <c r="F2289" i="55"/>
  <c r="E2289" i="55"/>
  <c r="F2297" i="55"/>
  <c r="E2297" i="55"/>
  <c r="F2305" i="55"/>
  <c r="E2305" i="55"/>
  <c r="F2313" i="55"/>
  <c r="E2313" i="55"/>
  <c r="F2321" i="55"/>
  <c r="E2321" i="55"/>
  <c r="F2329" i="55"/>
  <c r="E2329" i="55"/>
  <c r="F2337" i="55"/>
  <c r="E2337" i="55"/>
  <c r="F2345" i="55"/>
  <c r="E2345" i="55"/>
  <c r="F2353" i="55"/>
  <c r="E2353" i="55"/>
  <c r="F2361" i="55"/>
  <c r="E2361" i="55"/>
  <c r="F2369" i="55"/>
  <c r="E2369" i="55"/>
  <c r="F2377" i="55"/>
  <c r="E2377" i="55"/>
  <c r="F2385" i="55"/>
  <c r="E2385" i="55"/>
  <c r="F2393" i="55"/>
  <c r="E2393" i="55"/>
  <c r="F2401" i="55"/>
  <c r="E2401" i="55"/>
  <c r="F2409" i="55"/>
  <c r="E2409" i="55"/>
  <c r="F2417" i="55"/>
  <c r="E2417" i="55"/>
  <c r="F2425" i="55"/>
  <c r="E2425" i="55"/>
  <c r="F2433" i="55"/>
  <c r="E2433" i="55"/>
  <c r="F2441" i="55"/>
  <c r="E2441" i="55"/>
  <c r="F2449" i="55"/>
  <c r="E2449" i="55"/>
  <c r="F1578" i="55"/>
  <c r="E1578" i="55"/>
  <c r="F1586" i="55"/>
  <c r="E1586" i="55"/>
  <c r="F1594" i="55"/>
  <c r="E1594" i="55"/>
  <c r="F1602" i="55"/>
  <c r="E1602" i="55"/>
  <c r="F1610" i="55"/>
  <c r="E1610" i="55"/>
  <c r="F1618" i="55"/>
  <c r="E1618" i="55"/>
  <c r="F1626" i="55"/>
  <c r="E1626" i="55"/>
  <c r="F1634" i="55"/>
  <c r="E1634" i="55"/>
  <c r="F1642" i="55"/>
  <c r="E1642" i="55"/>
  <c r="F1650" i="55"/>
  <c r="E1650" i="55"/>
  <c r="F1658" i="55"/>
  <c r="E1658" i="55"/>
  <c r="F1666" i="55"/>
  <c r="E1666" i="55"/>
  <c r="F1674" i="55"/>
  <c r="E1674" i="55"/>
  <c r="F1682" i="55"/>
  <c r="E1682" i="55"/>
  <c r="F1690" i="55"/>
  <c r="E1690" i="55"/>
  <c r="F1698" i="55"/>
  <c r="E1698" i="55"/>
  <c r="F1706" i="55"/>
  <c r="E1706" i="55"/>
  <c r="F1714" i="55"/>
  <c r="E1714" i="55"/>
  <c r="F1722" i="55"/>
  <c r="E1722" i="55"/>
  <c r="F1730" i="55"/>
  <c r="E1730" i="55"/>
  <c r="F1738" i="55"/>
  <c r="E1738" i="55"/>
  <c r="F1746" i="55"/>
  <c r="E1746" i="55"/>
  <c r="F1754" i="55"/>
  <c r="E1754" i="55"/>
  <c r="F1762" i="55"/>
  <c r="E1762" i="55"/>
  <c r="F1770" i="55"/>
  <c r="E1770" i="55"/>
  <c r="F1778" i="55"/>
  <c r="E1778" i="55"/>
  <c r="F1786" i="55"/>
  <c r="E1786" i="55"/>
  <c r="F1794" i="55"/>
  <c r="E1794" i="55"/>
  <c r="F1802" i="55"/>
  <c r="E1802" i="55"/>
  <c r="F1810" i="55"/>
  <c r="E1810" i="55"/>
  <c r="F1818" i="55"/>
  <c r="E1818" i="55"/>
  <c r="F1826" i="55"/>
  <c r="E1826" i="55"/>
  <c r="F1834" i="55"/>
  <c r="E1834" i="55"/>
  <c r="F1842" i="55"/>
  <c r="E1842" i="55"/>
  <c r="F1850" i="55"/>
  <c r="E1850" i="55"/>
  <c r="F1858" i="55"/>
  <c r="E1858" i="55"/>
  <c r="F1866" i="55"/>
  <c r="E1866" i="55"/>
  <c r="F1874" i="55"/>
  <c r="E1874" i="55"/>
  <c r="F1882" i="55"/>
  <c r="E1882" i="55"/>
  <c r="F1890" i="55"/>
  <c r="E1890" i="55"/>
  <c r="F1898" i="55"/>
  <c r="E1898" i="55"/>
  <c r="F1906" i="55"/>
  <c r="E1906" i="55"/>
  <c r="F1914" i="55"/>
  <c r="E1914" i="55"/>
  <c r="F1922" i="55"/>
  <c r="E1922" i="55"/>
  <c r="F1930" i="55"/>
  <c r="E1930" i="55"/>
  <c r="F1938" i="55"/>
  <c r="E1938" i="55"/>
  <c r="F1946" i="55"/>
  <c r="E1946" i="55"/>
  <c r="F1954" i="55"/>
  <c r="E1954" i="55"/>
  <c r="F1962" i="55"/>
  <c r="E1962" i="55"/>
  <c r="F1970" i="55"/>
  <c r="E1970" i="55"/>
  <c r="F1978" i="55"/>
  <c r="E1978" i="55"/>
  <c r="F1986" i="55"/>
  <c r="E1986" i="55"/>
  <c r="F1994" i="55"/>
  <c r="E1994" i="55"/>
  <c r="F2002" i="55"/>
  <c r="E2002" i="55"/>
  <c r="F2010" i="55"/>
  <c r="E2010" i="55"/>
  <c r="F2018" i="55"/>
  <c r="E2018" i="55"/>
  <c r="F2026" i="55"/>
  <c r="E2026" i="55"/>
  <c r="F2034" i="55"/>
  <c r="E2034" i="55"/>
  <c r="F2042" i="55"/>
  <c r="E2042" i="55"/>
  <c r="F2050" i="55"/>
  <c r="E2050" i="55"/>
  <c r="F2058" i="55"/>
  <c r="E2058" i="55"/>
  <c r="F2066" i="55"/>
  <c r="E2066" i="55"/>
  <c r="F2074" i="55"/>
  <c r="E2074" i="55"/>
  <c r="F2082" i="55"/>
  <c r="E2082" i="55"/>
  <c r="F2090" i="55"/>
  <c r="E2090" i="55"/>
  <c r="F2098" i="55"/>
  <c r="E2098" i="55"/>
  <c r="F2106" i="55"/>
  <c r="E2106" i="55"/>
  <c r="F2114" i="55"/>
  <c r="E2114" i="55"/>
  <c r="F2122" i="55"/>
  <c r="E2122" i="55"/>
  <c r="F2130" i="55"/>
  <c r="E2130" i="55"/>
  <c r="F2138" i="55"/>
  <c r="E2138" i="55"/>
  <c r="F2146" i="55"/>
  <c r="E2146" i="55"/>
  <c r="F2154" i="55"/>
  <c r="E2154" i="55"/>
  <c r="F2162" i="55"/>
  <c r="E2162" i="55"/>
  <c r="F2170" i="55"/>
  <c r="E2170" i="55"/>
  <c r="F2178" i="55"/>
  <c r="E2178" i="55"/>
  <c r="F2186" i="55"/>
  <c r="E2186" i="55"/>
  <c r="F2194" i="55"/>
  <c r="E2194" i="55"/>
  <c r="F2202" i="55"/>
  <c r="E2202" i="55"/>
  <c r="F2210" i="55"/>
  <c r="E2210" i="55"/>
  <c r="F2218" i="55"/>
  <c r="E2218" i="55"/>
  <c r="F2226" i="55"/>
  <c r="E2226" i="55"/>
  <c r="F2234" i="55"/>
  <c r="E2234" i="55"/>
  <c r="F2242" i="55"/>
  <c r="E2242" i="55"/>
  <c r="F2250" i="55"/>
  <c r="E2250" i="55"/>
  <c r="F2258" i="55"/>
  <c r="E2258" i="55"/>
  <c r="F2266" i="55"/>
  <c r="E2266" i="55"/>
  <c r="F2274" i="55"/>
  <c r="E2274" i="55"/>
  <c r="F2282" i="55"/>
  <c r="E2282" i="55"/>
  <c r="F2290" i="55"/>
  <c r="E2290" i="55"/>
  <c r="F2298" i="55"/>
  <c r="E2298" i="55"/>
  <c r="F2306" i="55"/>
  <c r="E2306" i="55"/>
  <c r="F2314" i="55"/>
  <c r="E2314" i="55"/>
  <c r="F2322" i="55"/>
  <c r="E2322" i="55"/>
  <c r="F2330" i="55"/>
  <c r="E2330" i="55"/>
  <c r="F2338" i="55"/>
  <c r="E2338" i="55"/>
  <c r="F2346" i="55"/>
  <c r="E2346" i="55"/>
  <c r="F2354" i="55"/>
  <c r="E2354" i="55"/>
  <c r="F2362" i="55"/>
  <c r="E2362" i="55"/>
  <c r="F2370" i="55"/>
  <c r="E2370" i="55"/>
  <c r="F2378" i="55"/>
  <c r="E2378" i="55"/>
  <c r="F2386" i="55"/>
  <c r="E2386" i="55"/>
  <c r="F2394" i="55"/>
  <c r="E2394" i="55"/>
  <c r="F2402" i="55"/>
  <c r="E2402" i="55"/>
  <c r="F2410" i="55"/>
  <c r="E2410" i="55"/>
  <c r="F2418" i="55"/>
  <c r="E2418" i="55"/>
  <c r="F2426" i="55"/>
  <c r="E2426" i="55"/>
  <c r="F2434" i="55"/>
  <c r="E2434" i="55"/>
  <c r="F2442" i="55"/>
  <c r="E2442" i="55"/>
  <c r="F2450" i="55"/>
  <c r="E2450" i="55"/>
  <c r="F883" i="55"/>
  <c r="E883" i="55"/>
  <c r="F1595" i="55"/>
  <c r="E1595" i="55"/>
  <c r="F1603" i="55"/>
  <c r="E1603" i="55"/>
  <c r="F1611" i="55"/>
  <c r="E1611" i="55"/>
  <c r="F1619" i="55"/>
  <c r="E1619" i="55"/>
  <c r="F1627" i="55"/>
  <c r="E1627" i="55"/>
  <c r="F1635" i="55"/>
  <c r="E1635" i="55"/>
  <c r="F1643" i="55"/>
  <c r="E1643" i="55"/>
  <c r="F1651" i="55"/>
  <c r="E1651" i="55"/>
  <c r="E1659" i="55"/>
  <c r="F1659" i="55"/>
  <c r="F1667" i="55"/>
  <c r="E1667" i="55"/>
  <c r="F1675" i="55"/>
  <c r="E1675" i="55"/>
  <c r="F1683" i="55"/>
  <c r="E1683" i="55"/>
  <c r="F1691" i="55"/>
  <c r="E1691" i="55"/>
  <c r="F1699" i="55"/>
  <c r="E1699" i="55"/>
  <c r="F1707" i="55"/>
  <c r="E1707" i="55"/>
  <c r="F1715" i="55"/>
  <c r="E1715" i="55"/>
  <c r="F1723" i="55"/>
  <c r="E1723" i="55"/>
  <c r="F1731" i="55"/>
  <c r="E1731" i="55"/>
  <c r="F1739" i="55"/>
  <c r="E1739" i="55"/>
  <c r="F1747" i="55"/>
  <c r="E1747" i="55"/>
  <c r="F1755" i="55"/>
  <c r="E1755" i="55"/>
  <c r="F1763" i="55"/>
  <c r="E1763" i="55"/>
  <c r="F1771" i="55"/>
  <c r="E1771" i="55"/>
  <c r="F1779" i="55"/>
  <c r="E1779" i="55"/>
  <c r="F1787" i="55"/>
  <c r="E1787" i="55"/>
  <c r="F1795" i="55"/>
  <c r="E1795" i="55"/>
  <c r="F1803" i="55"/>
  <c r="E1803" i="55"/>
  <c r="F1811" i="55"/>
  <c r="E1811" i="55"/>
  <c r="F1819" i="55"/>
  <c r="E1819" i="55"/>
  <c r="F1827" i="55"/>
  <c r="E1827" i="55"/>
  <c r="F1835" i="55"/>
  <c r="E1835" i="55"/>
  <c r="F1843" i="55"/>
  <c r="E1843" i="55"/>
  <c r="F1851" i="55"/>
  <c r="E1851" i="55"/>
  <c r="F1859" i="55"/>
  <c r="E1859" i="55"/>
  <c r="F1867" i="55"/>
  <c r="E1867" i="55"/>
  <c r="F1875" i="55"/>
  <c r="E1875" i="55"/>
  <c r="F1883" i="55"/>
  <c r="E1883" i="55"/>
  <c r="F1891" i="55"/>
  <c r="E1891" i="55"/>
  <c r="F1899" i="55"/>
  <c r="E1899" i="55"/>
  <c r="F1907" i="55"/>
  <c r="E1907" i="55"/>
  <c r="F1915" i="55"/>
  <c r="E1915" i="55"/>
  <c r="F1923" i="55"/>
  <c r="E1923" i="55"/>
  <c r="F1931" i="55"/>
  <c r="E1931" i="55"/>
  <c r="E1939" i="55"/>
  <c r="F1939" i="55"/>
  <c r="F1947" i="55"/>
  <c r="E1947" i="55"/>
  <c r="F1955" i="55"/>
  <c r="E1955" i="55"/>
  <c r="F1963" i="55"/>
  <c r="E1963" i="55"/>
  <c r="F1971" i="55"/>
  <c r="E1971" i="55"/>
  <c r="F1979" i="55"/>
  <c r="E1979" i="55"/>
  <c r="F1987" i="55"/>
  <c r="E1987" i="55"/>
  <c r="F1995" i="55"/>
  <c r="E1995" i="55"/>
  <c r="F2003" i="55"/>
  <c r="E2003" i="55"/>
  <c r="F2011" i="55"/>
  <c r="E2011" i="55"/>
  <c r="F2019" i="55"/>
  <c r="E2019" i="55"/>
  <c r="F2027" i="55"/>
  <c r="E2027" i="55"/>
  <c r="F2035" i="55"/>
  <c r="E2035" i="55"/>
  <c r="F2043" i="55"/>
  <c r="E2043" i="55"/>
  <c r="F2051" i="55"/>
  <c r="E2051" i="55"/>
  <c r="F2059" i="55"/>
  <c r="E2059" i="55"/>
  <c r="F2067" i="55"/>
  <c r="E2067" i="55"/>
  <c r="F2075" i="55"/>
  <c r="E2075" i="55"/>
  <c r="F2083" i="55"/>
  <c r="E2083" i="55"/>
  <c r="F2091" i="55"/>
  <c r="E2091" i="55"/>
  <c r="F2099" i="55"/>
  <c r="E2099" i="55"/>
  <c r="F2107" i="55"/>
  <c r="E2107" i="55"/>
  <c r="F2115" i="55"/>
  <c r="E2115" i="55"/>
  <c r="F2123" i="55"/>
  <c r="E2123" i="55"/>
  <c r="F2131" i="55"/>
  <c r="E2131" i="55"/>
  <c r="F2139" i="55"/>
  <c r="E2139" i="55"/>
  <c r="F2147" i="55"/>
  <c r="E2147" i="55"/>
  <c r="F2155" i="55"/>
  <c r="E2155" i="55"/>
  <c r="F2163" i="55"/>
  <c r="E2163" i="55"/>
  <c r="F2171" i="55"/>
  <c r="E2171" i="55"/>
  <c r="F2179" i="55"/>
  <c r="E2179" i="55"/>
  <c r="F2187" i="55"/>
  <c r="E2187" i="55"/>
  <c r="F2195" i="55"/>
  <c r="E2195" i="55"/>
  <c r="F2203" i="55"/>
  <c r="E2203" i="55"/>
  <c r="F2211" i="55"/>
  <c r="E2211" i="55"/>
  <c r="F2219" i="55"/>
  <c r="E2219" i="55"/>
  <c r="F2227" i="55"/>
  <c r="E2227" i="55"/>
  <c r="F2235" i="55"/>
  <c r="E2235" i="55"/>
  <c r="F2243" i="55"/>
  <c r="E2243" i="55"/>
  <c r="F2251" i="55"/>
  <c r="E2251" i="55"/>
  <c r="F2259" i="55"/>
  <c r="E2259" i="55"/>
  <c r="F2267" i="55"/>
  <c r="E2267" i="55"/>
  <c r="F2275" i="55"/>
  <c r="E2275" i="55"/>
  <c r="F2283" i="55"/>
  <c r="E2283" i="55"/>
  <c r="F2291" i="55"/>
  <c r="E2291" i="55"/>
  <c r="F2299" i="55"/>
  <c r="E2299" i="55"/>
  <c r="F2307" i="55"/>
  <c r="E2307" i="55"/>
  <c r="F2315" i="55"/>
  <c r="E2315" i="55"/>
  <c r="F2323" i="55"/>
  <c r="E2323" i="55"/>
  <c r="F2331" i="55"/>
  <c r="E2331" i="55"/>
  <c r="F2339" i="55"/>
  <c r="E2339" i="55"/>
  <c r="F2347" i="55"/>
  <c r="E2347" i="55"/>
  <c r="F2355" i="55"/>
  <c r="E2355" i="55"/>
  <c r="F2363" i="55"/>
  <c r="F2371" i="55"/>
  <c r="E2371" i="55"/>
  <c r="F2379" i="55"/>
  <c r="E2379" i="55"/>
  <c r="F2387" i="55"/>
  <c r="E2387" i="55"/>
  <c r="F2395" i="55"/>
  <c r="E2395" i="55"/>
  <c r="F2403" i="55"/>
  <c r="E2403" i="55"/>
  <c r="F2411" i="55"/>
  <c r="E2411" i="55"/>
  <c r="F2419" i="55"/>
  <c r="E2419" i="55"/>
  <c r="F2427" i="55"/>
  <c r="E2427" i="55"/>
  <c r="F2435" i="55"/>
  <c r="E2435" i="55"/>
  <c r="F2443" i="55"/>
  <c r="E2443" i="55"/>
  <c r="F2451" i="55"/>
  <c r="E2451" i="55"/>
  <c r="F1596" i="55"/>
  <c r="E1596" i="55"/>
  <c r="F1604" i="55"/>
  <c r="E1604" i="55"/>
  <c r="F1612" i="55"/>
  <c r="E1612" i="55"/>
  <c r="F1620" i="55"/>
  <c r="E1620" i="55"/>
  <c r="F1628" i="55"/>
  <c r="E1628" i="55"/>
  <c r="F1636" i="55"/>
  <c r="E1636" i="55"/>
  <c r="F1644" i="55"/>
  <c r="E1644" i="55"/>
  <c r="F1652" i="55"/>
  <c r="E1652" i="55"/>
  <c r="F1660" i="55"/>
  <c r="E1660" i="55"/>
  <c r="F1668" i="55"/>
  <c r="E1668" i="55"/>
  <c r="F1676" i="55"/>
  <c r="E1676" i="55"/>
  <c r="F1684" i="55"/>
  <c r="E1684" i="55"/>
  <c r="F1692" i="55"/>
  <c r="E1692" i="55"/>
  <c r="F1700" i="55"/>
  <c r="E1700" i="55"/>
  <c r="F1708" i="55"/>
  <c r="E1708" i="55"/>
  <c r="F1716" i="55"/>
  <c r="E1716" i="55"/>
  <c r="F1724" i="55"/>
  <c r="E1724" i="55"/>
  <c r="F1732" i="55"/>
  <c r="E1732" i="55"/>
  <c r="F1740" i="55"/>
  <c r="E1740" i="55"/>
  <c r="F1748" i="55"/>
  <c r="E1748" i="55"/>
  <c r="F1756" i="55"/>
  <c r="E1756" i="55"/>
  <c r="F1764" i="55"/>
  <c r="E1764" i="55"/>
  <c r="F1772" i="55"/>
  <c r="E1772" i="55"/>
  <c r="F1780" i="55"/>
  <c r="E1780" i="55"/>
  <c r="F1788" i="55"/>
  <c r="E1788" i="55"/>
  <c r="F1796" i="55"/>
  <c r="E1796" i="55"/>
  <c r="F1804" i="55"/>
  <c r="E1804" i="55"/>
  <c r="F1812" i="55"/>
  <c r="E1812" i="55"/>
  <c r="F1820" i="55"/>
  <c r="Y6" i="55" s="1"/>
  <c r="E1820" i="55"/>
  <c r="F1828" i="55"/>
  <c r="E1828" i="55"/>
  <c r="F1836" i="55"/>
  <c r="E1836" i="55"/>
  <c r="F1844" i="55"/>
  <c r="E1844" i="55"/>
  <c r="F1852" i="55"/>
  <c r="E1852" i="55"/>
  <c r="F1860" i="55"/>
  <c r="E1860" i="55"/>
  <c r="F1868" i="55"/>
  <c r="E1868" i="55"/>
  <c r="F1876" i="55"/>
  <c r="E1876" i="55"/>
  <c r="F1884" i="55"/>
  <c r="E1884" i="55"/>
  <c r="F1892" i="55"/>
  <c r="E1892" i="55"/>
  <c r="F1900" i="55"/>
  <c r="E1900" i="55"/>
  <c r="F1908" i="55"/>
  <c r="E1908" i="55"/>
  <c r="F1916" i="55"/>
  <c r="E1916" i="55"/>
  <c r="F1924" i="55"/>
  <c r="E1924" i="55"/>
  <c r="F1932" i="55"/>
  <c r="E1932" i="55"/>
  <c r="F1940" i="55"/>
  <c r="E1940" i="55"/>
  <c r="F1948" i="55"/>
  <c r="E1948" i="55"/>
  <c r="F1956" i="55"/>
  <c r="E1956" i="55"/>
  <c r="F1964" i="55"/>
  <c r="E1964" i="55"/>
  <c r="F1972" i="55"/>
  <c r="E1972" i="55"/>
  <c r="F1980" i="55"/>
  <c r="E1980" i="55"/>
  <c r="F1988" i="55"/>
  <c r="E1988" i="55"/>
  <c r="F1996" i="55"/>
  <c r="E1996" i="55"/>
  <c r="F2004" i="55"/>
  <c r="E2004" i="55"/>
  <c r="F2012" i="55"/>
  <c r="E2012" i="55"/>
  <c r="F2020" i="55"/>
  <c r="E2020" i="55"/>
  <c r="F2028" i="55"/>
  <c r="E2028" i="55"/>
  <c r="F2036" i="55"/>
  <c r="E2036" i="55"/>
  <c r="F2044" i="55"/>
  <c r="E2044" i="55"/>
  <c r="F2052" i="55"/>
  <c r="E2052" i="55"/>
  <c r="F2060" i="55"/>
  <c r="E2060" i="55"/>
  <c r="F2068" i="55"/>
  <c r="E2068" i="55"/>
  <c r="F2076" i="55"/>
  <c r="E2076" i="55"/>
  <c r="F2084" i="55"/>
  <c r="E2084" i="55"/>
  <c r="F2092" i="55"/>
  <c r="E2092" i="55"/>
  <c r="F2100" i="55"/>
  <c r="E2100" i="55"/>
  <c r="F2108" i="55"/>
  <c r="E2108" i="55"/>
  <c r="F2116" i="55"/>
  <c r="E2116" i="55"/>
  <c r="F2124" i="55"/>
  <c r="E2124" i="55"/>
  <c r="F2132" i="55"/>
  <c r="E2132" i="55"/>
  <c r="F2140" i="55"/>
  <c r="E2140" i="55"/>
  <c r="F2148" i="55"/>
  <c r="E2148" i="55"/>
  <c r="F2156" i="55"/>
  <c r="E2156" i="55"/>
  <c r="F2164" i="55"/>
  <c r="E2164" i="55"/>
  <c r="F2172" i="55"/>
  <c r="E2172" i="55"/>
  <c r="F2180" i="55"/>
  <c r="E2180" i="55"/>
  <c r="F2188" i="55"/>
  <c r="E2188" i="55"/>
  <c r="F2196" i="55"/>
  <c r="E2196" i="55"/>
  <c r="F2204" i="55"/>
  <c r="E2204" i="55"/>
  <c r="F2212" i="55"/>
  <c r="E2212" i="55"/>
  <c r="F2220" i="55"/>
  <c r="E2220" i="55"/>
  <c r="F2228" i="55"/>
  <c r="E2228" i="55"/>
  <c r="F2236" i="55"/>
  <c r="E2236" i="55"/>
  <c r="F2244" i="55"/>
  <c r="E2244" i="55"/>
  <c r="F2252" i="55"/>
  <c r="E2252" i="55"/>
  <c r="F2260" i="55"/>
  <c r="E2260" i="55"/>
  <c r="F2268" i="55"/>
  <c r="E2268" i="55"/>
  <c r="F2276" i="55"/>
  <c r="E2276" i="55"/>
  <c r="F2284" i="55"/>
  <c r="E2284" i="55"/>
  <c r="F2292" i="55"/>
  <c r="E2292" i="55"/>
  <c r="F2300" i="55"/>
  <c r="E2300" i="55"/>
  <c r="F2308" i="55"/>
  <c r="E2308" i="55"/>
  <c r="F2316" i="55"/>
  <c r="E2316" i="55"/>
  <c r="F2324" i="55"/>
  <c r="E2324" i="55"/>
  <c r="F2332" i="55"/>
  <c r="E2332" i="55"/>
  <c r="F2340" i="55"/>
  <c r="E2340" i="55"/>
  <c r="F2348" i="55"/>
  <c r="E2348" i="55"/>
  <c r="F2356" i="55"/>
  <c r="E2356" i="55"/>
  <c r="F2364" i="55"/>
  <c r="E2364" i="55"/>
  <c r="F2372" i="55"/>
  <c r="E2372" i="55"/>
  <c r="F2380" i="55"/>
  <c r="E2380" i="55"/>
  <c r="F2388" i="55"/>
  <c r="E2388" i="55"/>
  <c r="F2396" i="55"/>
  <c r="E2396" i="55"/>
  <c r="F2404" i="55"/>
  <c r="E2404" i="55"/>
  <c r="F2412" i="55"/>
  <c r="E2412" i="55"/>
  <c r="F2420" i="55"/>
  <c r="E2420" i="55"/>
  <c r="F2428" i="55"/>
  <c r="E2428" i="55"/>
  <c r="F2436" i="55"/>
  <c r="E2436" i="55"/>
  <c r="F2444" i="55"/>
  <c r="E2444" i="55"/>
  <c r="F2452" i="55"/>
  <c r="E2452" i="55"/>
  <c r="F884" i="55"/>
  <c r="E884" i="55"/>
  <c r="Y5" i="55"/>
  <c r="Y15" i="55"/>
  <c r="Y16" i="55"/>
  <c r="S14" i="55"/>
  <c r="S15" i="55"/>
  <c r="S12" i="55"/>
  <c r="S16" i="55"/>
  <c r="E57" i="13"/>
  <c r="E56" i="13"/>
  <c r="L110" i="14"/>
  <c r="M110" i="14"/>
  <c r="N110" i="14"/>
  <c r="O110" i="14"/>
  <c r="L111" i="14"/>
  <c r="M111" i="14"/>
  <c r="N111" i="14"/>
  <c r="O111" i="14"/>
  <c r="L112" i="14"/>
  <c r="M112" i="14"/>
  <c r="N112" i="14"/>
  <c r="O112" i="14"/>
  <c r="L113" i="14"/>
  <c r="M113" i="14"/>
  <c r="N113" i="14"/>
  <c r="O113" i="14"/>
  <c r="L114" i="14"/>
  <c r="M114" i="14"/>
  <c r="N114" i="14"/>
  <c r="O114" i="14"/>
  <c r="L115" i="14"/>
  <c r="M115" i="14"/>
  <c r="N115" i="14"/>
  <c r="O115" i="14"/>
  <c r="L116" i="14"/>
  <c r="M116" i="14"/>
  <c r="N116" i="14"/>
  <c r="O116" i="14"/>
  <c r="L117" i="14"/>
  <c r="M117" i="14"/>
  <c r="N117" i="14"/>
  <c r="O117" i="14"/>
  <c r="L118" i="14"/>
  <c r="M118" i="14"/>
  <c r="N118" i="14"/>
  <c r="O118" i="14"/>
  <c r="L119" i="14"/>
  <c r="M119" i="14"/>
  <c r="N119" i="14"/>
  <c r="O119" i="14"/>
  <c r="L120" i="14"/>
  <c r="M120" i="14"/>
  <c r="N120" i="14"/>
  <c r="O120" i="14"/>
  <c r="O109" i="14"/>
  <c r="N109" i="14"/>
  <c r="L88" i="14"/>
  <c r="M88" i="14"/>
  <c r="N88" i="14"/>
  <c r="O88" i="14"/>
  <c r="L89" i="14"/>
  <c r="M89" i="14"/>
  <c r="N89" i="14"/>
  <c r="O89" i="14"/>
  <c r="L90" i="14"/>
  <c r="M90" i="14"/>
  <c r="N90" i="14"/>
  <c r="O90" i="14"/>
  <c r="L91" i="14"/>
  <c r="M91" i="14"/>
  <c r="N91" i="14"/>
  <c r="O91" i="14"/>
  <c r="L92" i="14"/>
  <c r="M92" i="14"/>
  <c r="N92" i="14"/>
  <c r="O92" i="14"/>
  <c r="L93" i="14"/>
  <c r="M93" i="14"/>
  <c r="N93" i="14"/>
  <c r="O93" i="14"/>
  <c r="L94" i="14"/>
  <c r="M94" i="14"/>
  <c r="N94" i="14"/>
  <c r="O94" i="14"/>
  <c r="L95" i="14"/>
  <c r="M95" i="14"/>
  <c r="N95" i="14"/>
  <c r="O95" i="14"/>
  <c r="L96" i="14"/>
  <c r="M96" i="14"/>
  <c r="N96" i="14"/>
  <c r="O96" i="14"/>
  <c r="L97" i="14"/>
  <c r="M97" i="14"/>
  <c r="N97" i="14"/>
  <c r="O97" i="14"/>
  <c r="L98" i="14"/>
  <c r="M98" i="14"/>
  <c r="N98" i="14"/>
  <c r="O98" i="14"/>
  <c r="L99" i="14"/>
  <c r="M99" i="14"/>
  <c r="N99" i="14"/>
  <c r="O99" i="14"/>
  <c r="L100" i="14"/>
  <c r="M100" i="14"/>
  <c r="N100" i="14"/>
  <c r="O100" i="14"/>
  <c r="L101" i="14"/>
  <c r="M101" i="14"/>
  <c r="N101" i="14"/>
  <c r="O101" i="14"/>
  <c r="L102" i="14"/>
  <c r="M102" i="14"/>
  <c r="N102" i="14"/>
  <c r="O102" i="14"/>
  <c r="L103" i="14"/>
  <c r="M103" i="14"/>
  <c r="N103" i="14"/>
  <c r="O103" i="14"/>
  <c r="L104" i="14"/>
  <c r="M104" i="14"/>
  <c r="N104" i="14"/>
  <c r="O104" i="14"/>
  <c r="L105" i="14"/>
  <c r="M105" i="14"/>
  <c r="N105" i="14"/>
  <c r="O105" i="14"/>
  <c r="L106" i="14"/>
  <c r="M106" i="14"/>
  <c r="N106" i="14"/>
  <c r="O106" i="14"/>
  <c r="L107" i="14"/>
  <c r="M107" i="14"/>
  <c r="N107" i="14"/>
  <c r="O107" i="14"/>
  <c r="L108" i="14"/>
  <c r="M108" i="14"/>
  <c r="N108" i="14"/>
  <c r="O108" i="14"/>
  <c r="L109" i="14"/>
  <c r="M109" i="14"/>
  <c r="O87" i="14"/>
  <c r="N87" i="14"/>
  <c r="L44" i="14"/>
  <c r="M44" i="14"/>
  <c r="N44" i="14"/>
  <c r="O44" i="14"/>
  <c r="L45" i="14"/>
  <c r="M45" i="14"/>
  <c r="N45" i="14"/>
  <c r="O45" i="14"/>
  <c r="L46" i="14"/>
  <c r="M46" i="14"/>
  <c r="N46" i="14"/>
  <c r="O46" i="14"/>
  <c r="L47" i="14"/>
  <c r="M47" i="14"/>
  <c r="N47" i="14"/>
  <c r="O47" i="14"/>
  <c r="L48" i="14"/>
  <c r="M48" i="14"/>
  <c r="N48" i="14"/>
  <c r="O48" i="14"/>
  <c r="L49" i="14"/>
  <c r="M49" i="14"/>
  <c r="N49" i="14"/>
  <c r="O49" i="14"/>
  <c r="L50" i="14"/>
  <c r="M50" i="14"/>
  <c r="N50" i="14"/>
  <c r="O50" i="14"/>
  <c r="L51" i="14"/>
  <c r="M51" i="14"/>
  <c r="N51" i="14"/>
  <c r="O51" i="14"/>
  <c r="L52" i="14"/>
  <c r="M52" i="14"/>
  <c r="N52" i="14"/>
  <c r="O52" i="14"/>
  <c r="L53" i="14"/>
  <c r="M53" i="14"/>
  <c r="N53" i="14"/>
  <c r="O53" i="14"/>
  <c r="L54" i="14"/>
  <c r="M54" i="14"/>
  <c r="N54" i="14"/>
  <c r="O54" i="14"/>
  <c r="L55" i="14"/>
  <c r="M55" i="14"/>
  <c r="N55" i="14"/>
  <c r="O55" i="14"/>
  <c r="L56" i="14"/>
  <c r="M56" i="14"/>
  <c r="N56" i="14"/>
  <c r="O56" i="14"/>
  <c r="L57" i="14"/>
  <c r="M57" i="14"/>
  <c r="N57" i="14"/>
  <c r="O57" i="14"/>
  <c r="L58" i="14"/>
  <c r="M58" i="14"/>
  <c r="N58" i="14"/>
  <c r="O58" i="14"/>
  <c r="L59" i="14"/>
  <c r="M59" i="14"/>
  <c r="N59" i="14"/>
  <c r="O59" i="14"/>
  <c r="L60" i="14"/>
  <c r="M60" i="14"/>
  <c r="N60" i="14"/>
  <c r="O60" i="14"/>
  <c r="L61" i="14"/>
  <c r="M61" i="14"/>
  <c r="N61" i="14"/>
  <c r="O61" i="14"/>
  <c r="L62" i="14"/>
  <c r="M62" i="14"/>
  <c r="N62" i="14"/>
  <c r="O62" i="14"/>
  <c r="L63" i="14"/>
  <c r="M63" i="14"/>
  <c r="N63" i="14"/>
  <c r="O63" i="14"/>
  <c r="L64" i="14"/>
  <c r="M64" i="14"/>
  <c r="N64" i="14"/>
  <c r="O64" i="14"/>
  <c r="L65" i="14"/>
  <c r="M65" i="14"/>
  <c r="N65" i="14"/>
  <c r="O65" i="14"/>
  <c r="L66" i="14"/>
  <c r="M66" i="14"/>
  <c r="N66" i="14"/>
  <c r="O66" i="14"/>
  <c r="L67" i="14"/>
  <c r="M67" i="14"/>
  <c r="N67" i="14"/>
  <c r="O67" i="14"/>
  <c r="L68" i="14"/>
  <c r="M68" i="14"/>
  <c r="N68" i="14"/>
  <c r="O68" i="14"/>
  <c r="L69" i="14"/>
  <c r="M69" i="14"/>
  <c r="N69" i="14"/>
  <c r="O69" i="14"/>
  <c r="L70" i="14"/>
  <c r="M70" i="14"/>
  <c r="N70" i="14"/>
  <c r="O70" i="14"/>
  <c r="L71" i="14"/>
  <c r="M71" i="14"/>
  <c r="N71" i="14"/>
  <c r="O71" i="14"/>
  <c r="L72" i="14"/>
  <c r="M72" i="14"/>
  <c r="N72" i="14"/>
  <c r="O72" i="14"/>
  <c r="L73" i="14"/>
  <c r="M73" i="14"/>
  <c r="N73" i="14"/>
  <c r="O73" i="14"/>
  <c r="L74" i="14"/>
  <c r="M74" i="14"/>
  <c r="N74" i="14"/>
  <c r="O74" i="14"/>
  <c r="L75" i="14"/>
  <c r="M75" i="14"/>
  <c r="N75" i="14"/>
  <c r="O75" i="14"/>
  <c r="L76" i="14"/>
  <c r="M76" i="14"/>
  <c r="N76" i="14"/>
  <c r="O76" i="14"/>
  <c r="L77" i="14"/>
  <c r="M77" i="14"/>
  <c r="N77" i="14"/>
  <c r="O77" i="14"/>
  <c r="L78" i="14"/>
  <c r="M78" i="14"/>
  <c r="N78" i="14"/>
  <c r="O78" i="14"/>
  <c r="L79" i="14"/>
  <c r="M79" i="14"/>
  <c r="N79" i="14"/>
  <c r="O79" i="14"/>
  <c r="L80" i="14"/>
  <c r="M80" i="14"/>
  <c r="N80" i="14"/>
  <c r="O80" i="14"/>
  <c r="L81" i="14"/>
  <c r="M81" i="14"/>
  <c r="N81" i="14"/>
  <c r="O81" i="14"/>
  <c r="L82" i="14"/>
  <c r="M82" i="14"/>
  <c r="N82" i="14"/>
  <c r="O82" i="14"/>
  <c r="L83" i="14"/>
  <c r="M83" i="14"/>
  <c r="N83" i="14"/>
  <c r="O83" i="14"/>
  <c r="L84" i="14"/>
  <c r="M84" i="14"/>
  <c r="N84" i="14"/>
  <c r="O84" i="14"/>
  <c r="L85" i="14"/>
  <c r="M85" i="14"/>
  <c r="N85" i="14"/>
  <c r="O85" i="14"/>
  <c r="L86" i="14"/>
  <c r="M86" i="14"/>
  <c r="N86" i="14"/>
  <c r="O86" i="14"/>
  <c r="L87" i="14"/>
  <c r="M87" i="14"/>
  <c r="O43" i="14"/>
  <c r="N43" i="14"/>
  <c r="L43" i="14"/>
  <c r="M43" i="14"/>
  <c r="L4" i="14"/>
  <c r="M4" i="14"/>
  <c r="N4" i="14"/>
  <c r="O4" i="14"/>
  <c r="L5" i="14"/>
  <c r="M5" i="14"/>
  <c r="N5" i="14"/>
  <c r="O5" i="14"/>
  <c r="L6" i="14"/>
  <c r="M6" i="14"/>
  <c r="N6" i="14"/>
  <c r="O6" i="14"/>
  <c r="L7" i="14"/>
  <c r="M7" i="14"/>
  <c r="N7" i="14"/>
  <c r="O7" i="14"/>
  <c r="L8" i="14"/>
  <c r="M8" i="14"/>
  <c r="N8" i="14"/>
  <c r="O8" i="14"/>
  <c r="L9" i="14"/>
  <c r="M9" i="14"/>
  <c r="N9" i="14"/>
  <c r="O9" i="14"/>
  <c r="L10" i="14"/>
  <c r="M10" i="14"/>
  <c r="N10" i="14"/>
  <c r="O10" i="14"/>
  <c r="L11" i="14"/>
  <c r="M11" i="14"/>
  <c r="N11" i="14"/>
  <c r="O11" i="14"/>
  <c r="L12" i="14"/>
  <c r="M12" i="14"/>
  <c r="N12" i="14"/>
  <c r="O12" i="14"/>
  <c r="L13" i="14"/>
  <c r="M13" i="14"/>
  <c r="N13" i="14"/>
  <c r="O13" i="14"/>
  <c r="L14" i="14"/>
  <c r="M14" i="14"/>
  <c r="N14" i="14"/>
  <c r="O14" i="14"/>
  <c r="L15" i="14"/>
  <c r="M15" i="14"/>
  <c r="N15" i="14"/>
  <c r="O15" i="14"/>
  <c r="L16" i="14"/>
  <c r="M16" i="14"/>
  <c r="N16" i="14"/>
  <c r="O16" i="14"/>
  <c r="L17" i="14"/>
  <c r="M17" i="14"/>
  <c r="N17" i="14"/>
  <c r="O17" i="14"/>
  <c r="L18" i="14"/>
  <c r="M18" i="14"/>
  <c r="N18" i="14"/>
  <c r="O18" i="14"/>
  <c r="L19" i="14"/>
  <c r="M19" i="14"/>
  <c r="N19" i="14"/>
  <c r="O19" i="14"/>
  <c r="L20" i="14"/>
  <c r="M20" i="14"/>
  <c r="N20" i="14"/>
  <c r="O20" i="14"/>
  <c r="L21" i="14"/>
  <c r="M21" i="14"/>
  <c r="N21" i="14"/>
  <c r="O21" i="14"/>
  <c r="L22" i="14"/>
  <c r="M22" i="14"/>
  <c r="N22" i="14"/>
  <c r="O22" i="14"/>
  <c r="L23" i="14"/>
  <c r="M23" i="14"/>
  <c r="N23" i="14"/>
  <c r="O23" i="14"/>
  <c r="L24" i="14"/>
  <c r="M24" i="14"/>
  <c r="N24" i="14"/>
  <c r="O24" i="14"/>
  <c r="L25" i="14"/>
  <c r="M25" i="14"/>
  <c r="N25" i="14"/>
  <c r="O25" i="14"/>
  <c r="L26" i="14"/>
  <c r="M26" i="14"/>
  <c r="N26" i="14"/>
  <c r="O26" i="14"/>
  <c r="L27" i="14"/>
  <c r="M27" i="14"/>
  <c r="N27" i="14"/>
  <c r="O27" i="14"/>
  <c r="L28" i="14"/>
  <c r="M28" i="14"/>
  <c r="N28" i="14"/>
  <c r="O28" i="14"/>
  <c r="L29" i="14"/>
  <c r="M29" i="14"/>
  <c r="N29" i="14"/>
  <c r="O29" i="14"/>
  <c r="L30" i="14"/>
  <c r="M30" i="14"/>
  <c r="N30" i="14"/>
  <c r="O30" i="14"/>
  <c r="L31" i="14"/>
  <c r="M31" i="14"/>
  <c r="N31" i="14"/>
  <c r="O31" i="14"/>
  <c r="L32" i="14"/>
  <c r="M32" i="14"/>
  <c r="N32" i="14"/>
  <c r="O32" i="14"/>
  <c r="L33" i="14"/>
  <c r="M33" i="14"/>
  <c r="N33" i="14"/>
  <c r="O33" i="14"/>
  <c r="L34" i="14"/>
  <c r="M34" i="14"/>
  <c r="N34" i="14"/>
  <c r="O34" i="14"/>
  <c r="L35" i="14"/>
  <c r="M35" i="14"/>
  <c r="N35" i="14"/>
  <c r="O35" i="14"/>
  <c r="L36" i="14"/>
  <c r="M36" i="14"/>
  <c r="N36" i="14"/>
  <c r="O36" i="14"/>
  <c r="L37" i="14"/>
  <c r="M37" i="14"/>
  <c r="N37" i="14"/>
  <c r="O37" i="14"/>
  <c r="L38" i="14"/>
  <c r="M38" i="14"/>
  <c r="N38" i="14"/>
  <c r="O38" i="14"/>
  <c r="L39" i="14"/>
  <c r="M39" i="14"/>
  <c r="N39" i="14"/>
  <c r="O39" i="14"/>
  <c r="L40" i="14"/>
  <c r="M40" i="14"/>
  <c r="N40" i="14"/>
  <c r="O40" i="14"/>
  <c r="L41" i="14"/>
  <c r="M41" i="14"/>
  <c r="N41" i="14"/>
  <c r="O41" i="14"/>
  <c r="L42" i="14"/>
  <c r="M42" i="14"/>
  <c r="N42" i="14"/>
  <c r="O42" i="14"/>
  <c r="N3" i="14"/>
  <c r="M3" i="14"/>
  <c r="L3" i="14"/>
  <c r="O3" i="14"/>
  <c r="M15" i="55" l="1"/>
  <c r="Y8" i="55"/>
  <c r="Y12" i="55"/>
  <c r="M8" i="55"/>
  <c r="M5" i="55"/>
  <c r="M6" i="55"/>
  <c r="Y10" i="55"/>
  <c r="M12" i="55"/>
  <c r="M7" i="55"/>
  <c r="S9" i="55"/>
  <c r="S6" i="55"/>
  <c r="M13" i="55"/>
  <c r="Y13" i="55"/>
  <c r="S5" i="55"/>
  <c r="S11" i="55"/>
  <c r="S10" i="55"/>
  <c r="M9" i="55"/>
  <c r="Y11" i="55"/>
  <c r="Y7" i="55"/>
  <c r="M10" i="55"/>
  <c r="M14" i="55"/>
  <c r="S8" i="55"/>
  <c r="S7" i="55"/>
  <c r="S13" i="55"/>
  <c r="M11" i="55"/>
  <c r="Y9" i="55"/>
  <c r="J55" i="13"/>
  <c r="M17" i="55"/>
  <c r="J57" i="13"/>
  <c r="L17" i="55"/>
  <c r="X17" i="55"/>
  <c r="R17" i="55"/>
  <c r="S17" i="55"/>
  <c r="Y17" i="55"/>
  <c r="E55" i="13"/>
  <c r="E7" i="13"/>
  <c r="E31" i="13"/>
  <c r="E32" i="13"/>
  <c r="E6" i="13"/>
  <c r="J2" i="10"/>
  <c r="J56" i="13" l="1"/>
  <c r="J5" i="13"/>
  <c r="J30" i="13"/>
  <c r="E30" i="13"/>
  <c r="E5" i="13"/>
  <c r="J6" i="13" l="1"/>
  <c r="J31" i="13"/>
</calcChain>
</file>

<file path=xl/sharedStrings.xml><?xml version="1.0" encoding="utf-8"?>
<sst xmlns="http://schemas.openxmlformats.org/spreadsheetml/2006/main" count="1340" uniqueCount="84">
  <si>
    <t>Datum</t>
  </si>
  <si>
    <t>Straat</t>
  </si>
  <si>
    <t>Plaats</t>
  </si>
  <si>
    <t>Rijrichting</t>
  </si>
  <si>
    <t>Max snelheid</t>
  </si>
  <si>
    <t>Auto</t>
  </si>
  <si>
    <t>Bestelauto</t>
  </si>
  <si>
    <t>Motor</t>
  </si>
  <si>
    <t>Tractor</t>
  </si>
  <si>
    <t>Snelheid</t>
  </si>
  <si>
    <t>Tijd</t>
  </si>
  <si>
    <t>16.45</t>
  </si>
  <si>
    <t>Noord-Ijsseldijk 35 + 8</t>
  </si>
  <si>
    <t>IJsselstein</t>
  </si>
  <si>
    <t>N228</t>
  </si>
  <si>
    <t>7.45</t>
  </si>
  <si>
    <t>Noord-Ijsseldijk 25</t>
  </si>
  <si>
    <t>Noord-IJsseldijk 25</t>
  </si>
  <si>
    <t>16.15</t>
  </si>
  <si>
    <t>Noord-Ijsseldijk 31 en 4</t>
  </si>
  <si>
    <t>7.10</t>
  </si>
  <si>
    <t>14.00</t>
  </si>
  <si>
    <t>15.00</t>
  </si>
  <si>
    <t>Noord-IJsseldijk 16a</t>
  </si>
  <si>
    <t>8.00</t>
  </si>
  <si>
    <t>Noord-IJsseldijk 101</t>
  </si>
  <si>
    <t>Gemiddeld te hard</t>
  </si>
  <si>
    <t>Hoogste gemeten snelheid</t>
  </si>
  <si>
    <t xml:space="preserve"> </t>
  </si>
  <si>
    <t>DAG</t>
  </si>
  <si>
    <t>Voertuig</t>
  </si>
  <si>
    <t>Overschrijding</t>
  </si>
  <si>
    <t>Interval</t>
  </si>
  <si>
    <t>Aantal</t>
  </si>
  <si>
    <t>Gem Overschr</t>
  </si>
  <si>
    <t>Van</t>
  </si>
  <si>
    <t>Tot</t>
  </si>
  <si>
    <t>TOTAL</t>
  </si>
  <si>
    <t xml:space="preserve">Aantal snelheidsmetingen: </t>
  </si>
  <si>
    <t xml:space="preserve">Hoogste snelheid (km/uur): </t>
  </si>
  <si>
    <t xml:space="preserve">Laagste snelheid (km/uur): </t>
  </si>
  <si>
    <t xml:space="preserve">        Snelheidsmeting Noord IJsseldijk 2023</t>
  </si>
  <si>
    <t>Max</t>
  </si>
  <si>
    <t>KM te hard</t>
  </si>
  <si>
    <t>Datum/Tijd</t>
  </si>
  <si>
    <t>Onbekend</t>
  </si>
  <si>
    <t xml:space="preserve">% dat te hard rijdt </t>
  </si>
  <si>
    <t>Noord-Ijsseldijk 10b</t>
  </si>
  <si>
    <t>8.20</t>
  </si>
  <si>
    <t>Noord-Ijsseldijk 87</t>
  </si>
  <si>
    <t>16.00</t>
  </si>
  <si>
    <t>Noord-Ijsseldijk 87/89</t>
  </si>
  <si>
    <t>Noord-Ijsseldijk 18</t>
  </si>
  <si>
    <t>17.30</t>
  </si>
  <si>
    <t>19.30</t>
  </si>
  <si>
    <t>Aantal bestuurders dat te hard reed</t>
  </si>
  <si>
    <t>17.20</t>
  </si>
  <si>
    <t>Noord-Ijsseldijk 109</t>
  </si>
  <si>
    <t>15.00-15.30</t>
  </si>
  <si>
    <t>8.30</t>
  </si>
  <si>
    <t>Noord-Ijsseldijk 30 km</t>
  </si>
  <si>
    <t>8.30- 9.04</t>
  </si>
  <si>
    <t>6.30</t>
  </si>
  <si>
    <t>Noord-Ijsseldijk 30 km zone</t>
  </si>
  <si>
    <t>7.30</t>
  </si>
  <si>
    <t>8.09-8.15</t>
  </si>
  <si>
    <t>Noord-Ijsseldijk 111</t>
  </si>
  <si>
    <t>16.40</t>
  </si>
  <si>
    <t>17.50</t>
  </si>
  <si>
    <t>7.00</t>
  </si>
  <si>
    <t>16.20</t>
  </si>
  <si>
    <t>Noord-Ijsseldijk 26a</t>
  </si>
  <si>
    <t>12.00</t>
  </si>
  <si>
    <t>Noord-Ijsseldijk 93a</t>
  </si>
  <si>
    <t>8.25</t>
  </si>
  <si>
    <t>18.30</t>
  </si>
  <si>
    <t>15.35</t>
  </si>
  <si>
    <t>Maximale snelheid 30 KM per uur</t>
  </si>
  <si>
    <t>Maximale snelheid 50 KM per uur</t>
  </si>
  <si>
    <t>Maximale snelheid 60 KM per uur</t>
  </si>
  <si>
    <t>V85</t>
  </si>
  <si>
    <t>Ochtend+middag</t>
  </si>
  <si>
    <t>beide kanten</t>
  </si>
  <si>
    <t>Noord-Ijsseldijk 14 en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</si>
</sst>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&quot;Aantal +&quot;0%"/>
    <numFmt numFmtId="165" formatCode="[$-F800]dddd\,\ mmmm\ dd\,\ yyyy"/>
    <numFmt numFmtId="166" formatCode="_ * #,##0_ ;_ * \-#,##0_ ;_ * &quot;-&quot;??_ ;_ @_ "/>
    <numFmt numFmtId="167" formatCode="General\ &quot;km weg&quot;"/>
    <numFmt numFmtId="168" formatCode="0\ &quot;km&quot;"/>
    <numFmt numFmtId="169" formatCode="0\ &quot;keer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  <xf numFmtId="0" fontId="0" fillId="0" borderId="3" xfId="0" applyBorder="1" applyAlignment="1">
      <alignment horizontal="center"/>
    </xf>
    <xf numFmtId="0" fontId="1" fillId="0" borderId="2" xfId="0" applyFont="1" applyBorder="1"/>
    <xf numFmtId="0" fontId="0" fillId="0" borderId="0" xfId="0" applyAlignment="1">
      <alignment horizontal="center"/>
    </xf>
    <xf numFmtId="9" fontId="0" fillId="0" borderId="0" xfId="1" applyFont="1"/>
    <xf numFmtId="164" fontId="1" fillId="0" borderId="0" xfId="1" applyNumberFormat="1" applyFont="1"/>
    <xf numFmtId="16" fontId="0" fillId="0" borderId="2" xfId="0" applyNumberFormat="1" applyBorder="1"/>
    <xf numFmtId="165" fontId="0" fillId="0" borderId="0" xfId="0" applyNumberFormat="1"/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3" fillId="0" borderId="0" xfId="0" applyFont="1"/>
    <xf numFmtId="1" fontId="3" fillId="0" borderId="0" xfId="0" applyNumberFormat="1" applyFont="1"/>
    <xf numFmtId="1" fontId="0" fillId="0" borderId="0" xfId="0" applyNumberFormat="1"/>
    <xf numFmtId="0" fontId="4" fillId="0" borderId="0" xfId="0" applyFont="1"/>
    <xf numFmtId="166" fontId="0" fillId="0" borderId="0" xfId="2" applyNumberFormat="1" applyFont="1"/>
    <xf numFmtId="166" fontId="0" fillId="0" borderId="0" xfId="0" applyNumberFormat="1"/>
    <xf numFmtId="16" fontId="0" fillId="0" borderId="0" xfId="0" applyNumberFormat="1"/>
    <xf numFmtId="167" fontId="1" fillId="0" borderId="0" xfId="0" applyNumberFormat="1" applyFont="1"/>
    <xf numFmtId="168" fontId="3" fillId="0" borderId="0" xfId="0" applyNumberFormat="1" applyFont="1"/>
    <xf numFmtId="169" fontId="1" fillId="0" borderId="0" xfId="0" applyNumberFormat="1" applyFont="1"/>
    <xf numFmtId="9" fontId="1" fillId="0" borderId="0" xfId="1" applyFont="1" applyAlignment="1">
      <alignment horizontal="center"/>
    </xf>
    <xf numFmtId="22" fontId="1" fillId="0" borderId="0" xfId="0" applyNumberFormat="1" applyFont="1" applyAlignment="1">
      <alignment horizontal="center"/>
    </xf>
    <xf numFmtId="22" fontId="0" fillId="0" borderId="0" xfId="0" applyNumberFormat="1" applyAlignment="1">
      <alignment horizontal="center"/>
    </xf>
    <xf numFmtId="20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5" fontId="1" fillId="0" borderId="0" xfId="0" applyNumberFormat="1" applyFont="1"/>
    <xf numFmtId="0" fontId="7" fillId="0" borderId="0" xfId="0" applyFont="1"/>
    <xf numFmtId="168" fontId="3" fillId="0" borderId="5" xfId="0" applyNumberFormat="1" applyFont="1" applyBorder="1"/>
    <xf numFmtId="164" fontId="1" fillId="0" borderId="0" xfId="1" applyNumberFormat="1" applyFont="1" applyAlignment="1">
      <alignment horizontal="left"/>
    </xf>
    <xf numFmtId="0" fontId="1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6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Aantallen snelheidmeting per interval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DATA!$L$4</c:f>
              <c:strCache>
                <c:ptCount val="1"/>
                <c:pt idx="0">
                  <c:v>Aantal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DATA!$K$5:$K$16</c:f>
              <c:strCache>
                <c:ptCount val="12"/>
                <c:pt idx="0">
                  <c:v>1-35</c:v>
                </c:pt>
                <c:pt idx="1">
                  <c:v>36-40</c:v>
                </c:pt>
                <c:pt idx="2">
                  <c:v>41-45</c:v>
                </c:pt>
                <c:pt idx="3">
                  <c:v>46-50</c:v>
                </c:pt>
                <c:pt idx="4">
                  <c:v>51-55</c:v>
                </c:pt>
                <c:pt idx="5">
                  <c:v>56-60</c:v>
                </c:pt>
                <c:pt idx="6">
                  <c:v>61-65</c:v>
                </c:pt>
                <c:pt idx="7">
                  <c:v>66-70</c:v>
                </c:pt>
                <c:pt idx="8">
                  <c:v>71-75</c:v>
                </c:pt>
                <c:pt idx="9">
                  <c:v>76-80</c:v>
                </c:pt>
                <c:pt idx="10">
                  <c:v>81-85</c:v>
                </c:pt>
                <c:pt idx="11">
                  <c:v>86-130</c:v>
                </c:pt>
              </c:strCache>
            </c:strRef>
          </c:cat>
          <c:val>
            <c:numRef>
              <c:f>DATA!$L$5:$L$16</c:f>
              <c:numCache>
                <c:formatCode>0</c:formatCode>
                <c:ptCount val="12"/>
                <c:pt idx="0">
                  <c:v>11</c:v>
                </c:pt>
                <c:pt idx="1">
                  <c:v>16</c:v>
                </c:pt>
                <c:pt idx="2">
                  <c:v>18</c:v>
                </c:pt>
                <c:pt idx="3">
                  <c:v>97</c:v>
                </c:pt>
                <c:pt idx="4">
                  <c:v>225</c:v>
                </c:pt>
                <c:pt idx="5">
                  <c:v>449</c:v>
                </c:pt>
                <c:pt idx="6">
                  <c:v>377</c:v>
                </c:pt>
                <c:pt idx="7">
                  <c:v>250</c:v>
                </c:pt>
                <c:pt idx="8">
                  <c:v>117</c:v>
                </c:pt>
                <c:pt idx="9">
                  <c:v>41</c:v>
                </c:pt>
                <c:pt idx="10">
                  <c:v>21</c:v>
                </c:pt>
                <c:pt idx="1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AF-4D85-928A-D5BB7F3F8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18623855"/>
        <c:axId val="1417784271"/>
      </c:barChart>
      <c:catAx>
        <c:axId val="151862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17784271"/>
        <c:crosses val="autoZero"/>
        <c:auto val="1"/>
        <c:lblAlgn val="ctr"/>
        <c:lblOffset val="100"/>
        <c:noMultiLvlLbl val="0"/>
      </c:catAx>
      <c:valAx>
        <c:axId val="1417784271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518623855"/>
        <c:crosses val="autoZero"/>
        <c:crossBetween val="between"/>
      </c:valAx>
      <c:spPr>
        <a:solidFill>
          <a:schemeClr val="accent5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Aantallen snelheidmeting per interval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DATA!$R$4</c:f>
              <c:strCache>
                <c:ptCount val="1"/>
                <c:pt idx="0">
                  <c:v>Aantal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DATA!$Q$5:$Q$16</c:f>
              <c:strCache>
                <c:ptCount val="12"/>
                <c:pt idx="0">
                  <c:v>1-35</c:v>
                </c:pt>
                <c:pt idx="1">
                  <c:v>36-40</c:v>
                </c:pt>
                <c:pt idx="2">
                  <c:v>41-45</c:v>
                </c:pt>
                <c:pt idx="3">
                  <c:v>46-50</c:v>
                </c:pt>
                <c:pt idx="4">
                  <c:v>51-55</c:v>
                </c:pt>
                <c:pt idx="5">
                  <c:v>56-60</c:v>
                </c:pt>
                <c:pt idx="6">
                  <c:v>61-65</c:v>
                </c:pt>
                <c:pt idx="7">
                  <c:v>66-70</c:v>
                </c:pt>
                <c:pt idx="8">
                  <c:v>71-75</c:v>
                </c:pt>
                <c:pt idx="9">
                  <c:v>76-80</c:v>
                </c:pt>
                <c:pt idx="10">
                  <c:v>81-85</c:v>
                </c:pt>
                <c:pt idx="11">
                  <c:v>86-130</c:v>
                </c:pt>
              </c:strCache>
            </c:strRef>
          </c:cat>
          <c:val>
            <c:numRef>
              <c:f>DATA!$R$5:$R$16</c:f>
              <c:numCache>
                <c:formatCode>0</c:formatCode>
                <c:ptCount val="12"/>
                <c:pt idx="0">
                  <c:v>7</c:v>
                </c:pt>
                <c:pt idx="1">
                  <c:v>28</c:v>
                </c:pt>
                <c:pt idx="2">
                  <c:v>62</c:v>
                </c:pt>
                <c:pt idx="3">
                  <c:v>124</c:v>
                </c:pt>
                <c:pt idx="4">
                  <c:v>105</c:v>
                </c:pt>
                <c:pt idx="5">
                  <c:v>65</c:v>
                </c:pt>
                <c:pt idx="6">
                  <c:v>30</c:v>
                </c:pt>
                <c:pt idx="7">
                  <c:v>12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F6-43FE-B992-D64B67D47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18623855"/>
        <c:axId val="1417784271"/>
      </c:barChart>
      <c:catAx>
        <c:axId val="151862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17784271"/>
        <c:crosses val="autoZero"/>
        <c:auto val="1"/>
        <c:lblAlgn val="ctr"/>
        <c:lblOffset val="100"/>
        <c:noMultiLvlLbl val="0"/>
      </c:catAx>
      <c:valAx>
        <c:axId val="1417784271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518623855"/>
        <c:crosses val="autoZero"/>
        <c:crossBetween val="between"/>
      </c:valAx>
      <c:spPr>
        <a:solidFill>
          <a:schemeClr val="accent5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Aantallen snelheidmeting per interval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DATA!$X$4</c:f>
              <c:strCache>
                <c:ptCount val="1"/>
                <c:pt idx="0">
                  <c:v>Aantal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DATA!$W$5:$W$16</c:f>
              <c:strCache>
                <c:ptCount val="12"/>
                <c:pt idx="0">
                  <c:v>1-20</c:v>
                </c:pt>
                <c:pt idx="1">
                  <c:v>21-25</c:v>
                </c:pt>
                <c:pt idx="2">
                  <c:v>26-30</c:v>
                </c:pt>
                <c:pt idx="3">
                  <c:v>31-35</c:v>
                </c:pt>
                <c:pt idx="4">
                  <c:v>36-40</c:v>
                </c:pt>
                <c:pt idx="5">
                  <c:v>41-45</c:v>
                </c:pt>
                <c:pt idx="6">
                  <c:v>46-50</c:v>
                </c:pt>
                <c:pt idx="7">
                  <c:v>51-55</c:v>
                </c:pt>
                <c:pt idx="8">
                  <c:v>56-60</c:v>
                </c:pt>
                <c:pt idx="9">
                  <c:v>61-70</c:v>
                </c:pt>
                <c:pt idx="10">
                  <c:v>71-80</c:v>
                </c:pt>
                <c:pt idx="11">
                  <c:v>81-130</c:v>
                </c:pt>
              </c:strCache>
            </c:strRef>
          </c:cat>
          <c:val>
            <c:numRef>
              <c:f>DATA!$X$5:$X$16</c:f>
              <c:numCache>
                <c:formatCode>0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19</c:v>
                </c:pt>
                <c:pt idx="3">
                  <c:v>68</c:v>
                </c:pt>
                <c:pt idx="4">
                  <c:v>103</c:v>
                </c:pt>
                <c:pt idx="5">
                  <c:v>109</c:v>
                </c:pt>
                <c:pt idx="6">
                  <c:v>57</c:v>
                </c:pt>
                <c:pt idx="7">
                  <c:v>12</c:v>
                </c:pt>
                <c:pt idx="8">
                  <c:v>4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C-4A17-BCC5-967877CC7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18623855"/>
        <c:axId val="1417784271"/>
      </c:barChart>
      <c:catAx>
        <c:axId val="151862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17784271"/>
        <c:crosses val="autoZero"/>
        <c:auto val="1"/>
        <c:lblAlgn val="ctr"/>
        <c:lblOffset val="100"/>
        <c:noMultiLvlLbl val="0"/>
      </c:catAx>
      <c:valAx>
        <c:axId val="1417784271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518623855"/>
        <c:crosses val="autoZero"/>
        <c:crossBetween val="between"/>
      </c:valAx>
      <c:spPr>
        <a:solidFill>
          <a:schemeClr val="accent5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chart" Target="../charts/chart3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39370</xdr:colOff>
      <xdr:row>9</xdr:row>
      <xdr:rowOff>73660</xdr:rowOff>
    </xdr:from>
    <xdr:to>
      <xdr:col>11</xdr:col>
      <xdr:colOff>46990</xdr:colOff>
      <xdr:row>24</xdr:row>
      <xdr:rowOff>73660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29E8B5-63F8-4FEF-B55D-FF6B1DC5F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</xdr:colOff>
      <xdr:row>34</xdr:row>
      <xdr:rowOff>67310</xdr:rowOff>
    </xdr:from>
    <xdr:to>
      <xdr:col>11</xdr:col>
      <xdr:colOff>15240</xdr:colOff>
      <xdr:row>49</xdr:row>
      <xdr:rowOff>67310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AB26318-7924-4808-AA6E-0327AC93FF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63501</xdr:colOff>
      <xdr:row>38</xdr:row>
      <xdr:rowOff>37155</xdr:rowOff>
    </xdr:from>
    <xdr:to>
      <xdr:col>10</xdr:col>
      <xdr:colOff>596900</xdr:colOff>
      <xdr:row>44</xdr:row>
      <xdr:rowOff>148895</xdr:rowOff>
    </xdr:to>
    <xdr:pic>
      <xdr:nvPicPr>
        <xdr:cNvPr id="11" name="Afbeelding 10" descr="Verkeersbord RVV A01-50 - Maximum snelheid 50 km/u">
          <a:extLst>
            <a:ext uri="{FF2B5EF4-FFF2-40B4-BE49-F238E27FC236}">
              <a16:creationId xmlns:a16="http://schemas.microsoft.com/office/drawing/2014/main" id="{F6E51E3E-F009-8513-88E5-40F45A774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9168" y="6746988"/>
          <a:ext cx="1841499" cy="1191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42332</xdr:colOff>
      <xdr:row>13</xdr:row>
      <xdr:rowOff>1</xdr:rowOff>
    </xdr:from>
    <xdr:to>
      <xdr:col>10</xdr:col>
      <xdr:colOff>550239</xdr:colOff>
      <xdr:row>19</xdr:row>
      <xdr:rowOff>95250</xdr:rowOff>
    </xdr:to>
    <xdr:pic>
      <xdr:nvPicPr>
        <xdr:cNvPr id="12" name="Afbeelding 11" descr="Verkeersbord RVV A01-60 - Maximum snelheid 60 km/u">
          <a:extLst>
            <a:ext uri="{FF2B5EF4-FFF2-40B4-BE49-F238E27FC236}">
              <a16:creationId xmlns:a16="http://schemas.microsoft.com/office/drawing/2014/main" id="{A815845C-3D70-6E48-3F05-403928BB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07999" y="2391834"/>
          <a:ext cx="1816007" cy="1174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</xdr:colOff>
      <xdr:row>59</xdr:row>
      <xdr:rowOff>67310</xdr:rowOff>
    </xdr:from>
    <xdr:to>
      <xdr:col>11</xdr:col>
      <xdr:colOff>15240</xdr:colOff>
      <xdr:row>74</xdr:row>
      <xdr:rowOff>67310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4B44AA24-BC17-4E78-A292-E473C113E2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8</xdr:col>
      <xdr:colOff>143996</xdr:colOff>
      <xdr:row>60</xdr:row>
      <xdr:rowOff>4185</xdr:rowOff>
    </xdr:from>
    <xdr:to>
      <xdr:col>11</xdr:col>
      <xdr:colOff>100189</xdr:colOff>
      <xdr:row>66</xdr:row>
      <xdr:rowOff>140407</xdr:rowOff>
    </xdr:to>
    <xdr:pic>
      <xdr:nvPicPr>
        <xdr:cNvPr id="9" name="Afbeelding 8" descr="Verkeersbord RVV A01-30 - Maximum snelheid 30 km/u">
          <a:extLst>
            <a:ext uri="{FF2B5EF4-FFF2-40B4-BE49-F238E27FC236}">
              <a16:creationId xmlns:a16="http://schemas.microsoft.com/office/drawing/2014/main" id="{9EFDCCDD-8C15-7EBB-ED21-4B9914815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10885" y="10876796"/>
          <a:ext cx="1852726" cy="1236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171450</xdr:colOff>
      <xdr:row>12</xdr:row>
      <xdr:rowOff>12700</xdr:rowOff>
    </xdr:from>
    <xdr:to>
      <xdr:col>6</xdr:col>
      <xdr:colOff>184150</xdr:colOff>
      <xdr:row>24</xdr:row>
      <xdr:rowOff>12700</xdr:rowOff>
    </xdr:to>
    <xdr:cxnSp macro="">
      <xdr:nvCxnSpPr>
        <xdr:cNvPr id="16" name="Rechte verbindingslijn 15">
          <a:extLst>
            <a:ext uri="{FF2B5EF4-FFF2-40B4-BE49-F238E27FC236}">
              <a16:creationId xmlns:a16="http://schemas.microsoft.com/office/drawing/2014/main" id="{845A70A4-6D4E-53DA-3043-6D01B3D00088}"/>
            </a:ext>
          </a:extLst>
        </xdr:cNvPr>
        <xdr:cNvCxnSpPr/>
      </xdr:nvCxnSpPr>
      <xdr:spPr>
        <a:xfrm flipH="1">
          <a:off x="5422900" y="2286000"/>
          <a:ext cx="12700" cy="220980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393700</xdr:colOff>
      <xdr:row>37</xdr:row>
      <xdr:rowOff>6350</xdr:rowOff>
    </xdr:from>
    <xdr:to>
      <xdr:col>4</xdr:col>
      <xdr:colOff>406400</xdr:colOff>
      <xdr:row>49</xdr:row>
      <xdr:rowOff>6350</xdr:rowOff>
    </xdr:to>
    <xdr:cxnSp macro="">
      <xdr:nvCxnSpPr>
        <xdr:cNvPr id="18" name="Rechte verbindingslijn 17">
          <a:extLst>
            <a:ext uri="{FF2B5EF4-FFF2-40B4-BE49-F238E27FC236}">
              <a16:creationId xmlns:a16="http://schemas.microsoft.com/office/drawing/2014/main" id="{92015426-3C4C-4D24-A007-A0BEBCB446E2}"/>
            </a:ext>
          </a:extLst>
        </xdr:cNvPr>
        <xdr:cNvCxnSpPr/>
      </xdr:nvCxnSpPr>
      <xdr:spPr>
        <a:xfrm flipH="1">
          <a:off x="11061700" y="6686550"/>
          <a:ext cx="12700" cy="220980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546100</xdr:colOff>
      <xdr:row>61</xdr:row>
      <xdr:rowOff>171450</xdr:rowOff>
    </xdr:from>
    <xdr:to>
      <xdr:col>3</xdr:col>
      <xdr:colOff>558800</xdr:colOff>
      <xdr:row>73</xdr:row>
      <xdr:rowOff>171450</xdr:rowOff>
    </xdr:to>
    <xdr:cxnSp macro="">
      <xdr:nvCxnSpPr>
        <xdr:cNvPr id="19" name="Rechte verbindingslijn 18">
          <a:extLst>
            <a:ext uri="{FF2B5EF4-FFF2-40B4-BE49-F238E27FC236}">
              <a16:creationId xmlns:a16="http://schemas.microsoft.com/office/drawing/2014/main" id="{E681BD1E-328E-4DD4-B1A6-D20FA8EA4769}"/>
            </a:ext>
          </a:extLst>
        </xdr:cNvPr>
        <xdr:cNvCxnSpPr/>
      </xdr:nvCxnSpPr>
      <xdr:spPr>
        <a:xfrm flipH="1">
          <a:off x="10604500" y="11271250"/>
          <a:ext cx="12700" cy="220980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6349</xdr:colOff>
      <xdr:row>6</xdr:row>
      <xdr:rowOff>171450</xdr:rowOff>
    </xdr:from>
    <xdr:to>
      <xdr:col>9</xdr:col>
      <xdr:colOff>1521894</xdr:colOff>
      <xdr:row>29</xdr:row>
      <xdr:rowOff>152400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64EAA8B-30C7-49AB-7445-3BBF2868A0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707" b="3834"/>
        <a:stretch/>
      </xdr:blipFill>
      <xdr:spPr>
        <a:xfrm>
          <a:off x="3517899" y="1282700"/>
          <a:ext cx="5198545" cy="4216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711199</xdr:colOff>
      <xdr:row>7</xdr:row>
      <xdr:rowOff>0</xdr:rowOff>
    </xdr:from>
    <xdr:to>
      <xdr:col>10</xdr:col>
      <xdr:colOff>22098</xdr:colOff>
      <xdr:row>23</xdr:row>
      <xdr:rowOff>6350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51B205B-F437-207C-1BDF-4C22AB0F1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49" y="1295400"/>
          <a:ext cx="5229099" cy="2952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22099</xdr:colOff>
      <xdr:row>23</xdr:row>
      <xdr:rowOff>6350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9089F04-792A-40E0-80D4-67ACB7682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29099" cy="2952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1496717</xdr:colOff>
      <xdr:row>27</xdr:row>
      <xdr:rowOff>152400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33F8AA2-FA66-4ECB-AD4E-DF9C37AE1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79717" cy="3835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1496717</xdr:colOff>
      <xdr:row>27</xdr:row>
      <xdr:rowOff>152400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4090AE4-894C-8D1F-A6A2-F69BA4DF9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79717" cy="3835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1441713</xdr:colOff>
      <xdr:row>29</xdr:row>
      <xdr:rowOff>51011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71FB61E-C565-8090-5690-2A60682D5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24713" cy="410231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BCB7D46-53E1-45DB-9D6A-66FA07B58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CA12C79-E7F8-4370-A515-38716574F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5CD3E18-2B19-4358-9D25-05E777320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8F7FA20-EAF7-4AC9-BBEE-08C75F42A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1503830</xdr:colOff>
      <xdr:row>29</xdr:row>
      <xdr:rowOff>49192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CB482D4-52A4-4C7E-9692-28DD2674E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3706" y="1314824"/>
          <a:ext cx="5194300" cy="41580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D797446-105A-40F5-BF4A-A58B7159F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DFEBD9E-6CC0-4C2C-BD16-0A85B5C5D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7A79773-CDB6-43B2-807B-4F25A6D3A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76FA72E-E585-418A-8C84-24CDA2AFA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6B2ACED-34FE-45E0-A832-247F2F84D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1511300</xdr:colOff>
      <xdr:row>29</xdr:row>
      <xdr:rowOff>106715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79C5210-0E10-45E5-BF38-8C2FCCE5A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4300" cy="415801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12700</xdr:colOff>
      <xdr:row>6</xdr:row>
      <xdr:rowOff>177800</xdr:rowOff>
    </xdr:from>
    <xdr:to>
      <xdr:col>10</xdr:col>
      <xdr:colOff>0</xdr:colOff>
      <xdr:row>29</xdr:row>
      <xdr:rowOff>100365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F936CCA-3105-5420-9BE7-8A509FF86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0" y="1289050"/>
          <a:ext cx="5194300" cy="415801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25400</xdr:colOff>
      <xdr:row>24</xdr:row>
      <xdr:rowOff>131625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756ACC7-931E-4B94-84DD-DB835B9FC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32400" cy="32621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25400</xdr:colOff>
      <xdr:row>24</xdr:row>
      <xdr:rowOff>131625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1FCF8B3-E565-471D-AF42-5FEDE2A2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32400" cy="32621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25400</xdr:colOff>
      <xdr:row>24</xdr:row>
      <xdr:rowOff>131625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4AE5BC4-A863-4027-BFE3-3080C5300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32400" cy="326217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25400</xdr:colOff>
      <xdr:row>24</xdr:row>
      <xdr:rowOff>131625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8B5E954-67DF-4771-B76E-31D0B4094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32400" cy="326217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25400</xdr:colOff>
      <xdr:row>24</xdr:row>
      <xdr:rowOff>131625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92FCE50-2115-4F44-A12B-3603D8613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32400" cy="326217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25400</xdr:colOff>
      <xdr:row>24</xdr:row>
      <xdr:rowOff>131625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D05CB5B-D03B-4E08-82BD-3C6E161BF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32400" cy="326217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25400</xdr:colOff>
      <xdr:row>24</xdr:row>
      <xdr:rowOff>131625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50EE849-66B6-4210-B7BE-AF938CAC7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32400" cy="326217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25400</xdr:colOff>
      <xdr:row>24</xdr:row>
      <xdr:rowOff>131625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A0CE004-5769-4D95-8159-F89DD1EA7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32400" cy="326217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</xdr:colOff>
      <xdr:row>6</xdr:row>
      <xdr:rowOff>171451</xdr:rowOff>
    </xdr:from>
    <xdr:to>
      <xdr:col>9</xdr:col>
      <xdr:colOff>1028325</xdr:colOff>
      <xdr:row>19</xdr:row>
      <xdr:rowOff>107950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8816D3A-1214-E253-6C97-153EA03E5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1" y="1282701"/>
          <a:ext cx="4539874" cy="2330449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177801</xdr:rowOff>
    </xdr:from>
    <xdr:to>
      <xdr:col>9</xdr:col>
      <xdr:colOff>1034692</xdr:colOff>
      <xdr:row>20</xdr:row>
      <xdr:rowOff>63500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BC5F4C1-5162-BD2F-745C-35510C21D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89051"/>
          <a:ext cx="4489092" cy="246379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177801</xdr:rowOff>
    </xdr:from>
    <xdr:to>
      <xdr:col>10</xdr:col>
      <xdr:colOff>11911</xdr:colOff>
      <xdr:row>20</xdr:row>
      <xdr:rowOff>101600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A7223BD-291A-4701-BE8D-101FD21BA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89051"/>
          <a:ext cx="4558511" cy="2501899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1</xdr:rowOff>
    </xdr:from>
    <xdr:to>
      <xdr:col>9</xdr:col>
      <xdr:colOff>1516767</xdr:colOff>
      <xdr:row>21</xdr:row>
      <xdr:rowOff>19051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38E21DC-887B-C282-4796-680C2391D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1"/>
          <a:ext cx="5199767" cy="259715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1067044</xdr:colOff>
      <xdr:row>22</xdr:row>
      <xdr:rowOff>101747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60BAAF5-42F8-2FEE-CB54-092F57F07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4750044" cy="286399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711199</xdr:colOff>
      <xdr:row>7</xdr:row>
      <xdr:rowOff>0</xdr:rowOff>
    </xdr:from>
    <xdr:to>
      <xdr:col>10</xdr:col>
      <xdr:colOff>16726</xdr:colOff>
      <xdr:row>24</xdr:row>
      <xdr:rowOff>19050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2F349CC-6E98-2F6C-023D-ACE96E9A1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49" y="1295400"/>
          <a:ext cx="5223727" cy="31496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</xdr:colOff>
      <xdr:row>7</xdr:row>
      <xdr:rowOff>19051</xdr:rowOff>
    </xdr:from>
    <xdr:to>
      <xdr:col>10</xdr:col>
      <xdr:colOff>19165</xdr:colOff>
      <xdr:row>23</xdr:row>
      <xdr:rowOff>139701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8E6AE073-BE5E-4B32-A447-8CA456B5C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5401" y="1314451"/>
          <a:ext cx="5003914" cy="306705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704851</xdr:colOff>
      <xdr:row>7</xdr:row>
      <xdr:rowOff>1</xdr:rowOff>
    </xdr:from>
    <xdr:to>
      <xdr:col>10</xdr:col>
      <xdr:colOff>5861</xdr:colOff>
      <xdr:row>28</xdr:row>
      <xdr:rowOff>63501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FD54E38-764B-2731-4F45-0D8A3E913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1" y="1295401"/>
          <a:ext cx="5219210" cy="393065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1</xdr:rowOff>
    </xdr:from>
    <xdr:to>
      <xdr:col>9</xdr:col>
      <xdr:colOff>1513529</xdr:colOff>
      <xdr:row>24</xdr:row>
      <xdr:rowOff>146051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0DC20F1-EA2A-6006-B734-AD2384887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1"/>
          <a:ext cx="5196529" cy="32766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1513529</xdr:colOff>
      <xdr:row>24</xdr:row>
      <xdr:rowOff>146050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DCE6823-CDEB-4BDD-885A-CCC8C8983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196529" cy="327660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12210</xdr:colOff>
      <xdr:row>28</xdr:row>
      <xdr:rowOff>63500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0066421-ECB8-4D98-9BDC-CBBB4E9E1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19210" cy="393065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12210</xdr:colOff>
      <xdr:row>28</xdr:row>
      <xdr:rowOff>63500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BBFDFCE-DF72-4F6E-B6FA-AF3D6C05A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19210" cy="393065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10949</xdr:colOff>
      <xdr:row>29</xdr:row>
      <xdr:rowOff>25400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EE4128F-EEBB-4E31-B316-81F9B33C8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17949" cy="407670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10949</xdr:colOff>
      <xdr:row>29</xdr:row>
      <xdr:rowOff>25400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C88649C-5E7A-45FF-8C2A-21871FF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17949" cy="407670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10</xdr:col>
      <xdr:colOff>10949</xdr:colOff>
      <xdr:row>29</xdr:row>
      <xdr:rowOff>25400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B2F6BF2-010D-4BA9-FA8E-C3DC7232C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5217949" cy="407670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1034090</xdr:colOff>
      <xdr:row>22</xdr:row>
      <xdr:rowOff>69850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B9ACD37-15F1-4CA0-88D5-F6A9656A6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4545640" cy="283210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1028730</xdr:colOff>
      <xdr:row>22</xdr:row>
      <xdr:rowOff>76200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FEB4FCD-8367-7AD2-DCDF-3C3B47FA7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95400"/>
          <a:ext cx="4540280" cy="283845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6</xdr:row>
      <xdr:rowOff>177801</xdr:rowOff>
    </xdr:from>
    <xdr:to>
      <xdr:col>9</xdr:col>
      <xdr:colOff>202511</xdr:colOff>
      <xdr:row>19</xdr:row>
      <xdr:rowOff>114301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9F0DBEC-1AD6-4F4E-AE04-D53BC1256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0" y="1289051"/>
          <a:ext cx="3708981" cy="23304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952500</xdr:colOff>
      <xdr:row>6</xdr:row>
      <xdr:rowOff>177801</xdr:rowOff>
    </xdr:from>
    <xdr:to>
      <xdr:col>9</xdr:col>
      <xdr:colOff>203958</xdr:colOff>
      <xdr:row>18</xdr:row>
      <xdr:rowOff>95250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F23A10B-515C-DCC9-55AE-E0949B679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0" y="1289051"/>
          <a:ext cx="3725668" cy="2127249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6350</xdr:colOff>
      <xdr:row>7</xdr:row>
      <xdr:rowOff>1</xdr:rowOff>
    </xdr:from>
    <xdr:to>
      <xdr:col>10</xdr:col>
      <xdr:colOff>6396</xdr:colOff>
      <xdr:row>23</xdr:row>
      <xdr:rowOff>31750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045FA9C-7D6C-42D9-84AF-932430F71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7900" y="1295401"/>
          <a:ext cx="5207046" cy="2978149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6351</xdr:rowOff>
    </xdr:from>
    <xdr:to>
      <xdr:col>9</xdr:col>
      <xdr:colOff>1028700</xdr:colOff>
      <xdr:row>22</xdr:row>
      <xdr:rowOff>92957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452F59A-D4B2-4B71-99CE-E1DCEB46B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301751"/>
          <a:ext cx="4540250" cy="2848856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177801</xdr:rowOff>
    </xdr:from>
    <xdr:to>
      <xdr:col>9</xdr:col>
      <xdr:colOff>1022350</xdr:colOff>
      <xdr:row>22</xdr:row>
      <xdr:rowOff>76273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6BC03A1-D13A-45CD-AC51-B543869C6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89051"/>
          <a:ext cx="4533900" cy="2844872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177800</xdr:rowOff>
    </xdr:from>
    <xdr:to>
      <xdr:col>10</xdr:col>
      <xdr:colOff>7424</xdr:colOff>
      <xdr:row>22</xdr:row>
      <xdr:rowOff>88899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DCEF296-9C09-4CA8-2A84-34B753D76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89050"/>
          <a:ext cx="4554024" cy="2857499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177800</xdr:rowOff>
    </xdr:from>
    <xdr:to>
      <xdr:col>10</xdr:col>
      <xdr:colOff>1195</xdr:colOff>
      <xdr:row>22</xdr:row>
      <xdr:rowOff>88899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9B325A4-4879-4E05-ACDC-7CE15F21F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1550" y="1289050"/>
          <a:ext cx="4547795" cy="2857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6CFB-55FE-44CE-8C6F-7A6FADE225F8}">
  <sheetPr>
    <tabColor theme="4" tint="0.39997558519241921"/>
  </sheetPr>
  <dimension ref="B1:K74"/>
  <sheetViews>
    <sheetView showGridLines="0" tabSelected="1" zoomScale="85" zoomScaleNormal="85" workbookViewId="0">
      <pane ySplit="1" topLeftCell="A2" activePane="bottomLeft" state="frozen"/>
      <selection pane="bottomLeft" activeCell="Q8" sqref="Q8"/>
    </sheetView>
  </sheetViews>
  <sheetFormatPr defaultRowHeight="14.5" x14ac:dyDescent="0.35"/>
  <cols>
    <col min="10" max="10" width="9.81640625" customWidth="1"/>
  </cols>
  <sheetData>
    <row r="1" spans="2:11" s="6" customFormat="1" ht="18.5" x14ac:dyDescent="0.45">
      <c r="B1" s="23"/>
      <c r="D1" s="23" t="s">
        <v>41</v>
      </c>
      <c r="E1" s="22"/>
      <c r="F1"/>
      <c r="G1"/>
      <c r="H1"/>
      <c r="I1"/>
      <c r="J1"/>
      <c r="K1"/>
    </row>
    <row r="3" spans="2:11" ht="15.5" x14ac:dyDescent="0.35">
      <c r="E3" s="39" t="s">
        <v>79</v>
      </c>
    </row>
    <row r="5" spans="2:11" x14ac:dyDescent="0.35">
      <c r="B5" s="20" t="s">
        <v>38</v>
      </c>
      <c r="E5" s="21">
        <f>SUM(DATA!L5:L16)</f>
        <v>1636</v>
      </c>
      <c r="G5" s="20" t="s">
        <v>55</v>
      </c>
      <c r="J5" s="29">
        <f>COUNTIFS(DATA!B:B,DATA!M2,DATA!E:E,"&gt;0")</f>
        <v>820</v>
      </c>
    </row>
    <row r="6" spans="2:11" x14ac:dyDescent="0.35">
      <c r="B6" s="20" t="s">
        <v>39</v>
      </c>
      <c r="E6" s="21">
        <f>_xlfn.MAXIFS(DATA!$D:$D,DATA!$B:$B,DATA!$M2)</f>
        <v>125</v>
      </c>
      <c r="G6" s="6" t="s">
        <v>46</v>
      </c>
      <c r="J6" s="30">
        <f>J5/E5</f>
        <v>0.5012224938875306</v>
      </c>
    </row>
    <row r="7" spans="2:11" x14ac:dyDescent="0.35">
      <c r="B7" s="20" t="s">
        <v>40</v>
      </c>
      <c r="E7" s="21">
        <f>_xlfn.MINIFS(DATA!$D:$D,DATA!$B:$B,DATA!$M2)</f>
        <v>30</v>
      </c>
      <c r="G7" s="20"/>
      <c r="J7" s="28"/>
    </row>
    <row r="10" spans="2:11" x14ac:dyDescent="0.35">
      <c r="E10" s="22"/>
    </row>
    <row r="11" spans="2:11" x14ac:dyDescent="0.35">
      <c r="E11" s="22"/>
    </row>
    <row r="12" spans="2:11" x14ac:dyDescent="0.35">
      <c r="E12" s="22"/>
    </row>
    <row r="13" spans="2:11" x14ac:dyDescent="0.35">
      <c r="E13" s="22"/>
    </row>
    <row r="14" spans="2:11" x14ac:dyDescent="0.35">
      <c r="E14" s="22"/>
    </row>
    <row r="15" spans="2:11" x14ac:dyDescent="0.35">
      <c r="E15" s="22"/>
    </row>
    <row r="16" spans="2:11" x14ac:dyDescent="0.35">
      <c r="E16" s="22"/>
    </row>
    <row r="17" spans="2:11" x14ac:dyDescent="0.35">
      <c r="E17" s="22"/>
    </row>
    <row r="18" spans="2:11" x14ac:dyDescent="0.35">
      <c r="E18" s="22"/>
    </row>
    <row r="19" spans="2:11" x14ac:dyDescent="0.35">
      <c r="E19" s="22"/>
    </row>
    <row r="20" spans="2:11" x14ac:dyDescent="0.35">
      <c r="E20" s="22"/>
    </row>
    <row r="21" spans="2:11" x14ac:dyDescent="0.35">
      <c r="E21" s="22"/>
    </row>
    <row r="22" spans="2:11" x14ac:dyDescent="0.35">
      <c r="E22" s="22"/>
    </row>
    <row r="23" spans="2:11" x14ac:dyDescent="0.35">
      <c r="E23" s="22"/>
    </row>
    <row r="24" spans="2:11" x14ac:dyDescent="0.35">
      <c r="E24" s="22"/>
    </row>
    <row r="26" spans="2:11" ht="15" thickBot="1" x14ac:dyDescent="0.4">
      <c r="B26" s="3"/>
      <c r="C26" s="3"/>
      <c r="D26" s="3"/>
      <c r="E26" s="3"/>
      <c r="F26" s="3"/>
      <c r="G26" s="3"/>
      <c r="H26" s="3"/>
      <c r="I26" s="3"/>
      <c r="J26" s="3"/>
      <c r="K26" s="3"/>
    </row>
    <row r="28" spans="2:11" ht="15.5" x14ac:dyDescent="0.35">
      <c r="E28" s="39" t="s">
        <v>78</v>
      </c>
    </row>
    <row r="30" spans="2:11" x14ac:dyDescent="0.35">
      <c r="B30" s="20" t="s">
        <v>38</v>
      </c>
      <c r="E30" s="21">
        <f>SUM(DATA!R5:R16)</f>
        <v>437</v>
      </c>
      <c r="G30" s="20" t="s">
        <v>55</v>
      </c>
      <c r="J30" s="29">
        <f>COUNTIFS(DATA!B:B,DATA!S2,DATA!E:E,"&gt;0")</f>
        <v>216</v>
      </c>
    </row>
    <row r="31" spans="2:11" x14ac:dyDescent="0.35">
      <c r="B31" s="20" t="s">
        <v>39</v>
      </c>
      <c r="E31" s="21">
        <f>_xlfn.MAXIFS(DATA!$D:$D,DATA!$B:$B,DATA!$S2)</f>
        <v>88</v>
      </c>
      <c r="G31" s="6" t="s">
        <v>46</v>
      </c>
      <c r="J31" s="30">
        <f>J30/E30</f>
        <v>0.49427917620137302</v>
      </c>
    </row>
    <row r="32" spans="2:11" x14ac:dyDescent="0.35">
      <c r="B32" s="20" t="s">
        <v>40</v>
      </c>
      <c r="E32" s="21">
        <f>_xlfn.MINIFS(DATA!$D:$D,DATA!$B:$B,DATA!$S2)</f>
        <v>32</v>
      </c>
      <c r="G32" s="20"/>
      <c r="J32" s="28"/>
    </row>
    <row r="35" spans="5:5" x14ac:dyDescent="0.35">
      <c r="E35" s="22"/>
    </row>
    <row r="36" spans="5:5" x14ac:dyDescent="0.35">
      <c r="E36" s="22"/>
    </row>
    <row r="37" spans="5:5" x14ac:dyDescent="0.35">
      <c r="E37" s="22"/>
    </row>
    <row r="38" spans="5:5" x14ac:dyDescent="0.35">
      <c r="E38" s="22"/>
    </row>
    <row r="39" spans="5:5" x14ac:dyDescent="0.35">
      <c r="E39" s="22"/>
    </row>
    <row r="40" spans="5:5" x14ac:dyDescent="0.35">
      <c r="E40" s="22"/>
    </row>
    <row r="41" spans="5:5" x14ac:dyDescent="0.35">
      <c r="E41" s="22"/>
    </row>
    <row r="42" spans="5:5" x14ac:dyDescent="0.35">
      <c r="E42" s="22"/>
    </row>
    <row r="43" spans="5:5" x14ac:dyDescent="0.35">
      <c r="E43" s="22"/>
    </row>
    <row r="44" spans="5:5" x14ac:dyDescent="0.35">
      <c r="E44" s="22"/>
    </row>
    <row r="45" spans="5:5" x14ac:dyDescent="0.35">
      <c r="E45" s="22"/>
    </row>
    <row r="46" spans="5:5" x14ac:dyDescent="0.35">
      <c r="E46" s="22"/>
    </row>
    <row r="47" spans="5:5" x14ac:dyDescent="0.35">
      <c r="E47" s="22"/>
    </row>
    <row r="48" spans="5:5" x14ac:dyDescent="0.35">
      <c r="E48" s="22"/>
    </row>
    <row r="49" spans="2:11" x14ac:dyDescent="0.35">
      <c r="E49" s="22"/>
    </row>
    <row r="51" spans="2:11" ht="15" thickBot="1" x14ac:dyDescent="0.4">
      <c r="B51" s="3"/>
      <c r="C51" s="3"/>
      <c r="D51" s="3"/>
      <c r="E51" s="3"/>
      <c r="F51" s="3"/>
      <c r="G51" s="3"/>
      <c r="H51" s="3"/>
      <c r="I51" s="3"/>
      <c r="J51" s="3"/>
      <c r="K51" s="3"/>
    </row>
    <row r="53" spans="2:11" ht="15.5" x14ac:dyDescent="0.35">
      <c r="E53" s="39" t="s">
        <v>77</v>
      </c>
    </row>
    <row r="55" spans="2:11" x14ac:dyDescent="0.35">
      <c r="B55" s="20" t="s">
        <v>38</v>
      </c>
      <c r="E55" s="21">
        <f>SUM(DATA!X5:X16)</f>
        <v>378</v>
      </c>
      <c r="G55" s="20" t="s">
        <v>55</v>
      </c>
      <c r="J55" s="29">
        <f>COUNTIFS(DATA!B:B,DATA!Y2,DATA!E:E,"&gt;0")</f>
        <v>356</v>
      </c>
    </row>
    <row r="56" spans="2:11" x14ac:dyDescent="0.35">
      <c r="B56" s="20" t="s">
        <v>39</v>
      </c>
      <c r="E56" s="21">
        <f>_xlfn.MAXIFS(DATA!$D:$D,DATA!$B:$B,DATA!$Y2)</f>
        <v>69</v>
      </c>
      <c r="G56" s="6" t="s">
        <v>46</v>
      </c>
      <c r="J56" s="30">
        <f>J55/E55</f>
        <v>0.94179894179894175</v>
      </c>
    </row>
    <row r="57" spans="2:11" x14ac:dyDescent="0.35">
      <c r="B57" s="20" t="s">
        <v>40</v>
      </c>
      <c r="E57" s="21">
        <f>_xlfn.MINIFS(DATA!$D:$D,DATA!$B:$B,DATA!$Y2)</f>
        <v>23</v>
      </c>
      <c r="G57" s="20" t="str">
        <f>"Gem. te hard boven limiet "&amp;DATA!Y2</f>
        <v>Gem. te hard boven limiet 30</v>
      </c>
      <c r="J57" s="28">
        <f>AVERAGEIFS(DATA!E:E,DATA!B:B,DATA!Y2,DATA!D:D,"&gt;"&amp;DATA!Y2)</f>
        <v>11.002808988764045</v>
      </c>
    </row>
    <row r="60" spans="2:11" x14ac:dyDescent="0.35">
      <c r="E60" s="22"/>
    </row>
    <row r="61" spans="2:11" x14ac:dyDescent="0.35">
      <c r="E61" s="22"/>
    </row>
    <row r="62" spans="2:11" x14ac:dyDescent="0.35">
      <c r="E62" s="22"/>
    </row>
    <row r="63" spans="2:11" x14ac:dyDescent="0.35">
      <c r="E63" s="22"/>
    </row>
    <row r="64" spans="2:11" x14ac:dyDescent="0.35">
      <c r="E64" s="22"/>
    </row>
    <row r="65" spans="5:5" x14ac:dyDescent="0.35">
      <c r="E65" s="22"/>
    </row>
    <row r="66" spans="5:5" x14ac:dyDescent="0.35">
      <c r="E66" s="22"/>
    </row>
    <row r="67" spans="5:5" x14ac:dyDescent="0.35">
      <c r="E67" s="22"/>
    </row>
    <row r="68" spans="5:5" x14ac:dyDescent="0.35">
      <c r="E68" s="22"/>
    </row>
    <row r="69" spans="5:5" x14ac:dyDescent="0.35">
      <c r="E69" s="22"/>
    </row>
    <row r="70" spans="5:5" x14ac:dyDescent="0.35">
      <c r="E70" s="22"/>
    </row>
    <row r="71" spans="5:5" x14ac:dyDescent="0.35">
      <c r="E71" s="22"/>
    </row>
    <row r="72" spans="5:5" x14ac:dyDescent="0.35">
      <c r="E72" s="22"/>
    </row>
    <row r="73" spans="5:5" x14ac:dyDescent="0.35">
      <c r="E73" s="22"/>
    </row>
    <row r="74" spans="5:5" x14ac:dyDescent="0.35">
      <c r="E74" s="22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F3C1-4B52-433B-B4A5-69348EB90228}">
  <sheetPr>
    <tabColor rgb="FF640000"/>
  </sheetPr>
  <dimension ref="A1:Q116"/>
  <sheetViews>
    <sheetView topLeftCell="A63" workbookViewId="0">
      <selection activeCell="C26" sqref="C26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44959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67</v>
      </c>
      <c r="I2" s="41">
        <v>0.05</v>
      </c>
      <c r="J2" s="2">
        <f>+COUNTIF(B:E,"&gt;"&amp;I2*J1)</f>
        <v>120</v>
      </c>
      <c r="P2" s="6"/>
      <c r="Q2" s="6"/>
    </row>
    <row r="3" spans="1:17" x14ac:dyDescent="0.35">
      <c r="A3">
        <v>1</v>
      </c>
      <c r="B3" s="12">
        <v>61</v>
      </c>
      <c r="C3" s="12">
        <v>65</v>
      </c>
      <c r="F3" s="8" t="s">
        <v>1</v>
      </c>
      <c r="G3" t="s">
        <v>66</v>
      </c>
      <c r="I3" s="20" t="s">
        <v>80</v>
      </c>
      <c r="J3" s="40">
        <f>PERCENTILE(B3:E144,85%)</f>
        <v>67</v>
      </c>
    </row>
    <row r="4" spans="1:17" x14ac:dyDescent="0.35">
      <c r="A4">
        <v>2</v>
      </c>
      <c r="B4" s="12">
        <v>62</v>
      </c>
      <c r="C4" s="12">
        <v>68</v>
      </c>
      <c r="F4" s="8" t="s">
        <v>2</v>
      </c>
      <c r="G4" t="s">
        <v>13</v>
      </c>
      <c r="I4" s="6" t="s">
        <v>27</v>
      </c>
      <c r="J4" s="40">
        <f>MAX(B3:E144)</f>
        <v>113</v>
      </c>
    </row>
    <row r="5" spans="1:17" ht="15" thickBot="1" x14ac:dyDescent="0.4">
      <c r="A5">
        <v>3</v>
      </c>
      <c r="B5" s="12">
        <v>85</v>
      </c>
      <c r="C5" s="12">
        <v>46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68</v>
      </c>
      <c r="C6" s="12">
        <v>66</v>
      </c>
    </row>
    <row r="7" spans="1:17" x14ac:dyDescent="0.35">
      <c r="A7">
        <v>5</v>
      </c>
      <c r="B7" s="12">
        <v>68</v>
      </c>
      <c r="C7" s="12">
        <v>52</v>
      </c>
    </row>
    <row r="8" spans="1:17" x14ac:dyDescent="0.35">
      <c r="A8">
        <v>6</v>
      </c>
      <c r="B8" s="12">
        <v>60</v>
      </c>
      <c r="C8" s="12">
        <v>56</v>
      </c>
    </row>
    <row r="9" spans="1:17" x14ac:dyDescent="0.35">
      <c r="A9">
        <v>7</v>
      </c>
      <c r="B9" s="12">
        <v>63</v>
      </c>
      <c r="C9" s="12">
        <v>54</v>
      </c>
    </row>
    <row r="10" spans="1:17" x14ac:dyDescent="0.35">
      <c r="A10">
        <v>8</v>
      </c>
      <c r="B10" s="12">
        <v>52</v>
      </c>
      <c r="C10" s="12">
        <v>67</v>
      </c>
    </row>
    <row r="11" spans="1:17" x14ac:dyDescent="0.35">
      <c r="A11">
        <v>9</v>
      </c>
      <c r="B11" s="12">
        <v>64</v>
      </c>
      <c r="C11" s="12">
        <v>63</v>
      </c>
    </row>
    <row r="12" spans="1:17" x14ac:dyDescent="0.35">
      <c r="A12">
        <v>10</v>
      </c>
      <c r="B12" s="12">
        <v>55</v>
      </c>
      <c r="C12" s="12">
        <v>58</v>
      </c>
    </row>
    <row r="13" spans="1:17" x14ac:dyDescent="0.35">
      <c r="A13">
        <v>11</v>
      </c>
      <c r="B13" s="12">
        <v>72</v>
      </c>
      <c r="C13" s="12">
        <v>58</v>
      </c>
    </row>
    <row r="14" spans="1:17" x14ac:dyDescent="0.35">
      <c r="A14">
        <v>12</v>
      </c>
      <c r="B14" s="12">
        <v>58</v>
      </c>
    </row>
    <row r="15" spans="1:17" x14ac:dyDescent="0.35">
      <c r="A15">
        <v>13</v>
      </c>
      <c r="B15" s="12">
        <v>63</v>
      </c>
    </row>
    <row r="16" spans="1:17" x14ac:dyDescent="0.35">
      <c r="A16">
        <v>14</v>
      </c>
      <c r="B16" s="12">
        <v>61</v>
      </c>
    </row>
    <row r="17" spans="1:2" x14ac:dyDescent="0.35">
      <c r="A17">
        <v>15</v>
      </c>
      <c r="B17" s="12">
        <v>54</v>
      </c>
    </row>
    <row r="18" spans="1:2" x14ac:dyDescent="0.35">
      <c r="A18">
        <v>16</v>
      </c>
      <c r="B18" s="12">
        <v>54</v>
      </c>
    </row>
    <row r="19" spans="1:2" x14ac:dyDescent="0.35">
      <c r="A19">
        <v>17</v>
      </c>
      <c r="B19" s="12">
        <v>53</v>
      </c>
    </row>
    <row r="20" spans="1:2" x14ac:dyDescent="0.35">
      <c r="A20">
        <v>18</v>
      </c>
      <c r="B20" s="12">
        <v>49</v>
      </c>
    </row>
    <row r="21" spans="1:2" x14ac:dyDescent="0.35">
      <c r="A21">
        <v>19</v>
      </c>
      <c r="B21" s="12">
        <v>52</v>
      </c>
    </row>
    <row r="22" spans="1:2" x14ac:dyDescent="0.35">
      <c r="A22">
        <v>20</v>
      </c>
      <c r="B22" s="12">
        <v>65</v>
      </c>
    </row>
    <row r="23" spans="1:2" x14ac:dyDescent="0.35">
      <c r="A23">
        <v>21</v>
      </c>
      <c r="B23" s="12">
        <v>57</v>
      </c>
    </row>
    <row r="24" spans="1:2" x14ac:dyDescent="0.35">
      <c r="A24">
        <v>22</v>
      </c>
      <c r="B24" s="12">
        <v>60</v>
      </c>
    </row>
    <row r="25" spans="1:2" x14ac:dyDescent="0.35">
      <c r="A25">
        <v>23</v>
      </c>
      <c r="B25" s="12">
        <v>72</v>
      </c>
    </row>
    <row r="26" spans="1:2" x14ac:dyDescent="0.35">
      <c r="A26">
        <v>24</v>
      </c>
      <c r="B26" s="12">
        <v>69</v>
      </c>
    </row>
    <row r="27" spans="1:2" x14ac:dyDescent="0.35">
      <c r="A27">
        <v>25</v>
      </c>
      <c r="B27" s="12">
        <v>67</v>
      </c>
    </row>
    <row r="28" spans="1:2" x14ac:dyDescent="0.35">
      <c r="A28">
        <v>26</v>
      </c>
      <c r="B28" s="12">
        <v>57</v>
      </c>
    </row>
    <row r="29" spans="1:2" x14ac:dyDescent="0.35">
      <c r="A29">
        <v>27</v>
      </c>
      <c r="B29" s="12">
        <v>60</v>
      </c>
    </row>
    <row r="30" spans="1:2" x14ac:dyDescent="0.35">
      <c r="A30">
        <v>28</v>
      </c>
      <c r="B30" s="12">
        <v>61</v>
      </c>
    </row>
    <row r="31" spans="1:2" x14ac:dyDescent="0.35">
      <c r="A31">
        <v>29</v>
      </c>
      <c r="B31" s="12">
        <v>63</v>
      </c>
    </row>
    <row r="32" spans="1:2" x14ac:dyDescent="0.35">
      <c r="A32">
        <v>30</v>
      </c>
      <c r="B32" s="12">
        <v>60</v>
      </c>
    </row>
    <row r="33" spans="1:2" x14ac:dyDescent="0.35">
      <c r="A33">
        <v>31</v>
      </c>
      <c r="B33" s="12">
        <v>63</v>
      </c>
    </row>
    <row r="34" spans="1:2" x14ac:dyDescent="0.35">
      <c r="A34">
        <v>32</v>
      </c>
      <c r="B34" s="12">
        <v>64</v>
      </c>
    </row>
    <row r="35" spans="1:2" x14ac:dyDescent="0.35">
      <c r="A35">
        <v>33</v>
      </c>
      <c r="B35" s="12">
        <v>63</v>
      </c>
    </row>
    <row r="36" spans="1:2" x14ac:dyDescent="0.35">
      <c r="A36">
        <v>34</v>
      </c>
      <c r="B36" s="12">
        <v>56</v>
      </c>
    </row>
    <row r="37" spans="1:2" x14ac:dyDescent="0.35">
      <c r="A37">
        <v>35</v>
      </c>
      <c r="B37" s="12">
        <v>64</v>
      </c>
    </row>
    <row r="38" spans="1:2" x14ac:dyDescent="0.35">
      <c r="A38">
        <v>36</v>
      </c>
      <c r="B38" s="12">
        <v>67</v>
      </c>
    </row>
    <row r="39" spans="1:2" x14ac:dyDescent="0.35">
      <c r="A39">
        <v>37</v>
      </c>
      <c r="B39" s="12">
        <v>66</v>
      </c>
    </row>
    <row r="40" spans="1:2" x14ac:dyDescent="0.35">
      <c r="A40">
        <v>38</v>
      </c>
      <c r="B40" s="12">
        <v>56</v>
      </c>
    </row>
    <row r="41" spans="1:2" x14ac:dyDescent="0.35">
      <c r="A41">
        <v>39</v>
      </c>
      <c r="B41" s="12">
        <v>58</v>
      </c>
    </row>
    <row r="42" spans="1:2" x14ac:dyDescent="0.35">
      <c r="A42">
        <v>40</v>
      </c>
      <c r="B42" s="12">
        <v>46</v>
      </c>
    </row>
    <row r="43" spans="1:2" x14ac:dyDescent="0.35">
      <c r="A43">
        <v>41</v>
      </c>
      <c r="B43" s="12">
        <v>66</v>
      </c>
    </row>
    <row r="44" spans="1:2" x14ac:dyDescent="0.35">
      <c r="A44">
        <v>42</v>
      </c>
      <c r="B44" s="12">
        <v>55</v>
      </c>
    </row>
    <row r="45" spans="1:2" x14ac:dyDescent="0.35">
      <c r="A45">
        <v>43</v>
      </c>
      <c r="B45" s="12">
        <v>61</v>
      </c>
    </row>
    <row r="46" spans="1:2" x14ac:dyDescent="0.35">
      <c r="A46">
        <v>44</v>
      </c>
      <c r="B46" s="12">
        <v>56</v>
      </c>
    </row>
    <row r="47" spans="1:2" x14ac:dyDescent="0.35">
      <c r="A47">
        <v>45</v>
      </c>
      <c r="B47" s="12">
        <v>63</v>
      </c>
    </row>
    <row r="48" spans="1:2" x14ac:dyDescent="0.35">
      <c r="A48">
        <v>46</v>
      </c>
      <c r="B48" s="12">
        <v>57</v>
      </c>
    </row>
    <row r="49" spans="1:2" x14ac:dyDescent="0.35">
      <c r="A49">
        <v>47</v>
      </c>
      <c r="B49" s="12">
        <v>67</v>
      </c>
    </row>
    <row r="50" spans="1:2" x14ac:dyDescent="0.35">
      <c r="A50">
        <v>48</v>
      </c>
      <c r="B50" s="12">
        <v>68</v>
      </c>
    </row>
    <row r="51" spans="1:2" x14ac:dyDescent="0.35">
      <c r="A51">
        <v>49</v>
      </c>
      <c r="B51" s="12">
        <v>91</v>
      </c>
    </row>
    <row r="52" spans="1:2" x14ac:dyDescent="0.35">
      <c r="A52">
        <v>50</v>
      </c>
      <c r="B52" s="12">
        <v>55</v>
      </c>
    </row>
    <row r="53" spans="1:2" x14ac:dyDescent="0.35">
      <c r="A53">
        <v>51</v>
      </c>
      <c r="B53" s="12">
        <v>58</v>
      </c>
    </row>
    <row r="54" spans="1:2" x14ac:dyDescent="0.35">
      <c r="A54">
        <v>52</v>
      </c>
      <c r="B54" s="12">
        <v>64</v>
      </c>
    </row>
    <row r="55" spans="1:2" x14ac:dyDescent="0.35">
      <c r="A55">
        <v>53</v>
      </c>
      <c r="B55" s="12">
        <v>66</v>
      </c>
    </row>
    <row r="56" spans="1:2" x14ac:dyDescent="0.35">
      <c r="A56">
        <v>54</v>
      </c>
      <c r="B56" s="12">
        <v>69</v>
      </c>
    </row>
    <row r="57" spans="1:2" x14ac:dyDescent="0.35">
      <c r="A57">
        <v>55</v>
      </c>
      <c r="B57" s="12">
        <v>69</v>
      </c>
    </row>
    <row r="58" spans="1:2" x14ac:dyDescent="0.35">
      <c r="A58">
        <v>56</v>
      </c>
      <c r="B58" s="12">
        <v>56</v>
      </c>
    </row>
    <row r="59" spans="1:2" x14ac:dyDescent="0.35">
      <c r="A59">
        <v>57</v>
      </c>
      <c r="B59" s="12">
        <v>48</v>
      </c>
    </row>
    <row r="60" spans="1:2" x14ac:dyDescent="0.35">
      <c r="A60">
        <v>58</v>
      </c>
      <c r="B60" s="12">
        <v>51</v>
      </c>
    </row>
    <row r="61" spans="1:2" x14ac:dyDescent="0.35">
      <c r="A61">
        <v>59</v>
      </c>
      <c r="B61" s="12">
        <v>60</v>
      </c>
    </row>
    <row r="62" spans="1:2" x14ac:dyDescent="0.35">
      <c r="A62">
        <v>60</v>
      </c>
      <c r="B62" s="12">
        <v>55</v>
      </c>
    </row>
    <row r="63" spans="1:2" x14ac:dyDescent="0.35">
      <c r="A63">
        <v>61</v>
      </c>
      <c r="B63" s="12">
        <v>52</v>
      </c>
    </row>
    <row r="64" spans="1:2" x14ac:dyDescent="0.35">
      <c r="A64">
        <v>62</v>
      </c>
      <c r="B64" s="12">
        <v>66</v>
      </c>
    </row>
    <row r="65" spans="1:2" x14ac:dyDescent="0.35">
      <c r="A65">
        <v>63</v>
      </c>
      <c r="B65" s="12">
        <v>113</v>
      </c>
    </row>
    <row r="66" spans="1:2" x14ac:dyDescent="0.35">
      <c r="A66">
        <v>64</v>
      </c>
      <c r="B66" s="12">
        <v>72</v>
      </c>
    </row>
    <row r="67" spans="1:2" x14ac:dyDescent="0.35">
      <c r="A67">
        <v>65</v>
      </c>
      <c r="B67" s="12">
        <v>58</v>
      </c>
    </row>
    <row r="68" spans="1:2" x14ac:dyDescent="0.35">
      <c r="A68">
        <v>66</v>
      </c>
      <c r="B68" s="12">
        <v>66</v>
      </c>
    </row>
    <row r="69" spans="1:2" x14ac:dyDescent="0.35">
      <c r="A69">
        <v>67</v>
      </c>
      <c r="B69" s="12">
        <v>65</v>
      </c>
    </row>
    <row r="70" spans="1:2" x14ac:dyDescent="0.35">
      <c r="A70">
        <v>68</v>
      </c>
      <c r="B70" s="12">
        <v>60</v>
      </c>
    </row>
    <row r="71" spans="1:2" x14ac:dyDescent="0.35">
      <c r="A71">
        <v>69</v>
      </c>
      <c r="B71" s="12">
        <v>58</v>
      </c>
    </row>
    <row r="72" spans="1:2" x14ac:dyDescent="0.35">
      <c r="A72">
        <v>70</v>
      </c>
      <c r="B72" s="12">
        <v>58</v>
      </c>
    </row>
    <row r="73" spans="1:2" x14ac:dyDescent="0.35">
      <c r="A73">
        <v>71</v>
      </c>
      <c r="B73" s="12">
        <v>64</v>
      </c>
    </row>
    <row r="74" spans="1:2" x14ac:dyDescent="0.35">
      <c r="A74">
        <v>72</v>
      </c>
      <c r="B74" s="12">
        <v>61</v>
      </c>
    </row>
    <row r="75" spans="1:2" x14ac:dyDescent="0.35">
      <c r="A75">
        <v>73</v>
      </c>
      <c r="B75" s="12">
        <v>64</v>
      </c>
    </row>
    <row r="76" spans="1:2" x14ac:dyDescent="0.35">
      <c r="A76">
        <v>74</v>
      </c>
      <c r="B76" s="12">
        <v>65</v>
      </c>
    </row>
    <row r="77" spans="1:2" x14ac:dyDescent="0.35">
      <c r="A77">
        <v>75</v>
      </c>
      <c r="B77" s="12">
        <v>66</v>
      </c>
    </row>
    <row r="78" spans="1:2" x14ac:dyDescent="0.35">
      <c r="A78">
        <v>76</v>
      </c>
      <c r="B78" s="12">
        <v>67</v>
      </c>
    </row>
    <row r="79" spans="1:2" x14ac:dyDescent="0.35">
      <c r="A79">
        <v>77</v>
      </c>
      <c r="B79" s="12">
        <v>61</v>
      </c>
    </row>
    <row r="80" spans="1:2" x14ac:dyDescent="0.35">
      <c r="A80">
        <v>78</v>
      </c>
      <c r="B80" s="12">
        <v>63</v>
      </c>
    </row>
    <row r="81" spans="1:2" x14ac:dyDescent="0.35">
      <c r="A81">
        <v>79</v>
      </c>
      <c r="B81" s="12">
        <v>57</v>
      </c>
    </row>
    <row r="82" spans="1:2" x14ac:dyDescent="0.35">
      <c r="A82">
        <v>80</v>
      </c>
      <c r="B82" s="12">
        <v>68</v>
      </c>
    </row>
    <row r="83" spans="1:2" x14ac:dyDescent="0.35">
      <c r="A83">
        <v>81</v>
      </c>
      <c r="B83" s="12">
        <v>74</v>
      </c>
    </row>
    <row r="84" spans="1:2" x14ac:dyDescent="0.35">
      <c r="A84">
        <v>82</v>
      </c>
      <c r="B84" s="12">
        <v>54</v>
      </c>
    </row>
    <row r="85" spans="1:2" x14ac:dyDescent="0.35">
      <c r="A85">
        <v>83</v>
      </c>
      <c r="B85" s="12">
        <v>55</v>
      </c>
    </row>
    <row r="86" spans="1:2" x14ac:dyDescent="0.35">
      <c r="A86">
        <v>84</v>
      </c>
      <c r="B86" s="12">
        <v>49</v>
      </c>
    </row>
    <row r="87" spans="1:2" x14ac:dyDescent="0.35">
      <c r="A87">
        <v>85</v>
      </c>
      <c r="B87" s="12">
        <v>55</v>
      </c>
    </row>
    <row r="88" spans="1:2" x14ac:dyDescent="0.35">
      <c r="A88">
        <v>86</v>
      </c>
      <c r="B88" s="12">
        <v>72</v>
      </c>
    </row>
    <row r="89" spans="1:2" x14ac:dyDescent="0.35">
      <c r="A89">
        <v>87</v>
      </c>
      <c r="B89" s="12">
        <v>59</v>
      </c>
    </row>
    <row r="90" spans="1:2" x14ac:dyDescent="0.35">
      <c r="A90">
        <v>88</v>
      </c>
      <c r="B90" s="12">
        <v>62</v>
      </c>
    </row>
    <row r="91" spans="1:2" x14ac:dyDescent="0.35">
      <c r="A91">
        <v>89</v>
      </c>
      <c r="B91" s="12">
        <v>48</v>
      </c>
    </row>
    <row r="92" spans="1:2" x14ac:dyDescent="0.35">
      <c r="A92">
        <v>90</v>
      </c>
      <c r="B92" s="12">
        <v>52</v>
      </c>
    </row>
    <row r="93" spans="1:2" x14ac:dyDescent="0.35">
      <c r="A93">
        <v>91</v>
      </c>
      <c r="B93" s="12">
        <v>67</v>
      </c>
    </row>
    <row r="94" spans="1:2" x14ac:dyDescent="0.35">
      <c r="A94">
        <v>92</v>
      </c>
      <c r="B94" s="12">
        <v>61</v>
      </c>
    </row>
    <row r="95" spans="1:2" x14ac:dyDescent="0.35">
      <c r="A95">
        <v>93</v>
      </c>
      <c r="B95" s="12">
        <v>63</v>
      </c>
    </row>
    <row r="96" spans="1:2" x14ac:dyDescent="0.35">
      <c r="A96">
        <v>94</v>
      </c>
      <c r="B96" s="12">
        <v>59</v>
      </c>
    </row>
    <row r="97" spans="1:2" x14ac:dyDescent="0.35">
      <c r="A97">
        <v>95</v>
      </c>
      <c r="B97" s="12">
        <v>56</v>
      </c>
    </row>
    <row r="98" spans="1:2" x14ac:dyDescent="0.35">
      <c r="A98">
        <v>96</v>
      </c>
      <c r="B98" s="12">
        <v>35</v>
      </c>
    </row>
    <row r="99" spans="1:2" x14ac:dyDescent="0.35">
      <c r="A99">
        <v>97</v>
      </c>
      <c r="B99" s="12">
        <v>49</v>
      </c>
    </row>
    <row r="100" spans="1:2" x14ac:dyDescent="0.35">
      <c r="A100">
        <v>98</v>
      </c>
      <c r="B100" s="12">
        <v>53</v>
      </c>
    </row>
    <row r="101" spans="1:2" x14ac:dyDescent="0.35">
      <c r="A101">
        <v>99</v>
      </c>
      <c r="B101" s="12">
        <v>60</v>
      </c>
    </row>
    <row r="102" spans="1:2" x14ac:dyDescent="0.35">
      <c r="A102">
        <v>100</v>
      </c>
      <c r="B102" s="12">
        <v>61</v>
      </c>
    </row>
    <row r="103" spans="1:2" x14ac:dyDescent="0.35">
      <c r="A103">
        <v>101</v>
      </c>
      <c r="B103" s="12">
        <v>61</v>
      </c>
    </row>
    <row r="104" spans="1:2" x14ac:dyDescent="0.35">
      <c r="A104">
        <v>102</v>
      </c>
      <c r="B104" s="12">
        <v>57</v>
      </c>
    </row>
    <row r="105" spans="1:2" x14ac:dyDescent="0.35">
      <c r="A105">
        <v>103</v>
      </c>
      <c r="B105" s="12">
        <v>57</v>
      </c>
    </row>
    <row r="106" spans="1:2" x14ac:dyDescent="0.35">
      <c r="A106">
        <v>104</v>
      </c>
      <c r="B106" s="12">
        <v>55</v>
      </c>
    </row>
    <row r="107" spans="1:2" x14ac:dyDescent="0.35">
      <c r="A107">
        <v>105</v>
      </c>
      <c r="B107" s="12">
        <v>65</v>
      </c>
    </row>
    <row r="108" spans="1:2" x14ac:dyDescent="0.35">
      <c r="A108">
        <v>106</v>
      </c>
      <c r="B108" s="12">
        <v>65</v>
      </c>
    </row>
    <row r="109" spans="1:2" x14ac:dyDescent="0.35">
      <c r="A109">
        <v>107</v>
      </c>
      <c r="B109" s="12">
        <v>67</v>
      </c>
    </row>
    <row r="110" spans="1:2" x14ac:dyDescent="0.35">
      <c r="A110">
        <v>108</v>
      </c>
      <c r="B110" s="12">
        <v>61</v>
      </c>
    </row>
    <row r="111" spans="1:2" x14ac:dyDescent="0.35">
      <c r="A111">
        <v>109</v>
      </c>
      <c r="B111" s="12">
        <v>69</v>
      </c>
    </row>
    <row r="112" spans="1:2" x14ac:dyDescent="0.35">
      <c r="A112">
        <v>110</v>
      </c>
    </row>
    <row r="113" spans="1:1" x14ac:dyDescent="0.35">
      <c r="A113">
        <v>111</v>
      </c>
    </row>
    <row r="114" spans="1:1" x14ac:dyDescent="0.35">
      <c r="A114">
        <v>112</v>
      </c>
    </row>
    <row r="115" spans="1:1" x14ac:dyDescent="0.35">
      <c r="A115">
        <v>113</v>
      </c>
    </row>
    <row r="116" spans="1:1" x14ac:dyDescent="0.35">
      <c r="A116">
        <v>114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3E9FA-14BA-41DA-BFE8-B88F509BB5C8}">
  <sheetPr>
    <tabColor rgb="FF64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44961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70</v>
      </c>
      <c r="I2" s="41">
        <v>0.05</v>
      </c>
      <c r="J2" s="2">
        <f>+COUNTIF(B:E,"&gt;"&amp;I2*J1)</f>
        <v>40</v>
      </c>
      <c r="P2" s="6"/>
      <c r="Q2" s="6"/>
    </row>
    <row r="3" spans="1:17" x14ac:dyDescent="0.35">
      <c r="A3">
        <v>1</v>
      </c>
      <c r="B3" s="12">
        <v>54</v>
      </c>
      <c r="C3" s="12">
        <v>68</v>
      </c>
      <c r="D3" s="12">
        <v>84</v>
      </c>
      <c r="F3" s="8" t="s">
        <v>1</v>
      </c>
      <c r="G3" t="s">
        <v>71</v>
      </c>
      <c r="I3" s="20" t="s">
        <v>80</v>
      </c>
      <c r="J3" s="40">
        <f>PERCENTILE(B3:E144,85%)</f>
        <v>68</v>
      </c>
    </row>
    <row r="4" spans="1:17" x14ac:dyDescent="0.35">
      <c r="A4">
        <v>2</v>
      </c>
      <c r="B4" s="12">
        <v>55</v>
      </c>
      <c r="F4" s="8" t="s">
        <v>2</v>
      </c>
      <c r="G4" t="s">
        <v>13</v>
      </c>
      <c r="I4" s="6" t="s">
        <v>27</v>
      </c>
      <c r="J4" s="40">
        <f>MAX(B3:E144)</f>
        <v>84</v>
      </c>
    </row>
    <row r="5" spans="1:17" ht="15" thickBot="1" x14ac:dyDescent="0.4">
      <c r="A5">
        <v>3</v>
      </c>
      <c r="B5" s="12">
        <v>66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57</v>
      </c>
    </row>
    <row r="7" spans="1:17" x14ac:dyDescent="0.35">
      <c r="A7">
        <v>5</v>
      </c>
      <c r="B7" s="12">
        <v>60</v>
      </c>
    </row>
    <row r="8" spans="1:17" x14ac:dyDescent="0.35">
      <c r="A8">
        <v>6</v>
      </c>
      <c r="B8" s="12">
        <v>54</v>
      </c>
    </row>
    <row r="9" spans="1:17" x14ac:dyDescent="0.35">
      <c r="A9">
        <v>7</v>
      </c>
      <c r="B9" s="12">
        <v>63</v>
      </c>
    </row>
    <row r="10" spans="1:17" x14ac:dyDescent="0.35">
      <c r="A10">
        <v>8</v>
      </c>
      <c r="B10" s="12">
        <v>70</v>
      </c>
    </row>
    <row r="11" spans="1:17" x14ac:dyDescent="0.35">
      <c r="A11">
        <v>9</v>
      </c>
      <c r="B11" s="12">
        <v>47</v>
      </c>
    </row>
    <row r="12" spans="1:17" x14ac:dyDescent="0.35">
      <c r="A12">
        <v>10</v>
      </c>
      <c r="B12" s="12">
        <v>69</v>
      </c>
    </row>
    <row r="13" spans="1:17" x14ac:dyDescent="0.35">
      <c r="A13">
        <v>11</v>
      </c>
      <c r="B13" s="12">
        <v>62</v>
      </c>
    </row>
    <row r="14" spans="1:17" x14ac:dyDescent="0.35">
      <c r="A14">
        <v>12</v>
      </c>
      <c r="B14" s="12">
        <v>68</v>
      </c>
    </row>
    <row r="15" spans="1:17" x14ac:dyDescent="0.35">
      <c r="A15">
        <v>13</v>
      </c>
      <c r="B15" s="12">
        <v>58</v>
      </c>
    </row>
    <row r="16" spans="1:17" x14ac:dyDescent="0.35">
      <c r="A16">
        <v>14</v>
      </c>
      <c r="B16" s="12">
        <v>55</v>
      </c>
    </row>
    <row r="17" spans="1:2" x14ac:dyDescent="0.35">
      <c r="A17">
        <v>15</v>
      </c>
      <c r="B17" s="12">
        <v>58</v>
      </c>
    </row>
    <row r="18" spans="1:2" x14ac:dyDescent="0.35">
      <c r="A18">
        <v>16</v>
      </c>
      <c r="B18" s="12">
        <v>68</v>
      </c>
    </row>
    <row r="19" spans="1:2" x14ac:dyDescent="0.35">
      <c r="A19">
        <v>17</v>
      </c>
      <c r="B19" s="12">
        <v>59</v>
      </c>
    </row>
    <row r="20" spans="1:2" x14ac:dyDescent="0.35">
      <c r="A20">
        <v>18</v>
      </c>
      <c r="B20" s="12">
        <v>72</v>
      </c>
    </row>
    <row r="21" spans="1:2" x14ac:dyDescent="0.35">
      <c r="A21">
        <v>19</v>
      </c>
      <c r="B21" s="12">
        <v>63</v>
      </c>
    </row>
    <row r="22" spans="1:2" x14ac:dyDescent="0.35">
      <c r="A22">
        <v>20</v>
      </c>
      <c r="B22" s="12">
        <v>54</v>
      </c>
    </row>
    <row r="23" spans="1:2" x14ac:dyDescent="0.35">
      <c r="A23">
        <v>21</v>
      </c>
      <c r="B23" s="12">
        <v>59</v>
      </c>
    </row>
    <row r="24" spans="1:2" x14ac:dyDescent="0.35">
      <c r="A24">
        <v>22</v>
      </c>
      <c r="B24" s="12">
        <v>58</v>
      </c>
    </row>
    <row r="25" spans="1:2" x14ac:dyDescent="0.35">
      <c r="A25">
        <v>23</v>
      </c>
      <c r="B25" s="12">
        <v>50</v>
      </c>
    </row>
    <row r="26" spans="1:2" x14ac:dyDescent="0.35">
      <c r="A26">
        <v>24</v>
      </c>
      <c r="B26" s="12">
        <v>59</v>
      </c>
    </row>
    <row r="27" spans="1:2" x14ac:dyDescent="0.35">
      <c r="A27">
        <v>25</v>
      </c>
      <c r="B27" s="12">
        <v>68</v>
      </c>
    </row>
    <row r="28" spans="1:2" x14ac:dyDescent="0.35">
      <c r="A28">
        <v>26</v>
      </c>
      <c r="B28" s="12">
        <v>69</v>
      </c>
    </row>
    <row r="29" spans="1:2" x14ac:dyDescent="0.35">
      <c r="A29">
        <v>27</v>
      </c>
      <c r="B29" s="12">
        <v>65</v>
      </c>
    </row>
    <row r="30" spans="1:2" x14ac:dyDescent="0.35">
      <c r="A30">
        <v>28</v>
      </c>
      <c r="B30" s="12">
        <v>67</v>
      </c>
    </row>
    <row r="31" spans="1:2" x14ac:dyDescent="0.35">
      <c r="A31">
        <v>29</v>
      </c>
      <c r="B31" s="12">
        <v>58</v>
      </c>
    </row>
    <row r="32" spans="1:2" x14ac:dyDescent="0.35">
      <c r="A32">
        <v>30</v>
      </c>
      <c r="B32" s="12">
        <v>59</v>
      </c>
    </row>
    <row r="33" spans="1:2" x14ac:dyDescent="0.35">
      <c r="A33">
        <v>31</v>
      </c>
      <c r="B33" s="12">
        <v>68</v>
      </c>
    </row>
    <row r="34" spans="1:2" x14ac:dyDescent="0.35">
      <c r="A34">
        <v>32</v>
      </c>
      <c r="B34" s="12">
        <v>58</v>
      </c>
    </row>
    <row r="35" spans="1:2" x14ac:dyDescent="0.35">
      <c r="A35">
        <v>33</v>
      </c>
      <c r="B35" s="12">
        <v>60</v>
      </c>
    </row>
    <row r="36" spans="1:2" x14ac:dyDescent="0.35">
      <c r="A36">
        <v>34</v>
      </c>
      <c r="B36" s="12">
        <v>53</v>
      </c>
    </row>
    <row r="37" spans="1:2" x14ac:dyDescent="0.35">
      <c r="A37">
        <v>35</v>
      </c>
      <c r="B37" s="12">
        <v>57</v>
      </c>
    </row>
    <row r="38" spans="1:2" x14ac:dyDescent="0.35">
      <c r="A38">
        <v>36</v>
      </c>
      <c r="B38" s="12">
        <v>66</v>
      </c>
    </row>
    <row r="39" spans="1:2" x14ac:dyDescent="0.35">
      <c r="A39">
        <v>37</v>
      </c>
      <c r="B39" s="12">
        <v>54</v>
      </c>
    </row>
    <row r="40" spans="1:2" x14ac:dyDescent="0.35">
      <c r="A40">
        <v>38</v>
      </c>
      <c r="B40" s="12">
        <v>62</v>
      </c>
    </row>
    <row r="41" spans="1:2" x14ac:dyDescent="0.35">
      <c r="A41">
        <v>39</v>
      </c>
    </row>
    <row r="42" spans="1:2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FDDAB-7770-4A44-829D-FA7791A0D920}">
  <sheetPr>
    <tabColor rgb="FF64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44961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70</v>
      </c>
      <c r="I2" s="41">
        <v>0.05</v>
      </c>
      <c r="J2" s="2">
        <f>+COUNTIF(B:E,"&gt;"&amp;I2*J1)</f>
        <v>42</v>
      </c>
      <c r="P2" s="6"/>
      <c r="Q2" s="6"/>
    </row>
    <row r="3" spans="1:17" x14ac:dyDescent="0.35">
      <c r="A3">
        <v>1</v>
      </c>
      <c r="B3" s="12">
        <v>84</v>
      </c>
      <c r="C3" s="12">
        <v>75</v>
      </c>
      <c r="D3" s="12">
        <v>73</v>
      </c>
      <c r="F3" s="8" t="s">
        <v>1</v>
      </c>
      <c r="G3" t="s">
        <v>71</v>
      </c>
      <c r="I3" s="20" t="s">
        <v>80</v>
      </c>
      <c r="J3" s="40">
        <f>PERCENTILE(B3:E144,85%)</f>
        <v>75</v>
      </c>
    </row>
    <row r="4" spans="1:17" x14ac:dyDescent="0.35">
      <c r="A4">
        <v>2</v>
      </c>
      <c r="B4" s="12">
        <v>49</v>
      </c>
      <c r="C4" s="12">
        <v>63</v>
      </c>
      <c r="F4" s="8" t="s">
        <v>2</v>
      </c>
      <c r="G4" t="s">
        <v>13</v>
      </c>
      <c r="I4" s="6" t="s">
        <v>27</v>
      </c>
      <c r="J4" s="40">
        <f>MAX(B3:E144)</f>
        <v>93</v>
      </c>
    </row>
    <row r="5" spans="1:17" ht="15" thickBot="1" x14ac:dyDescent="0.4">
      <c r="A5">
        <v>3</v>
      </c>
      <c r="B5" s="12">
        <v>69</v>
      </c>
      <c r="C5" s="12">
        <v>65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56</v>
      </c>
      <c r="C6" s="12">
        <v>55</v>
      </c>
    </row>
    <row r="7" spans="1:17" x14ac:dyDescent="0.35">
      <c r="A7">
        <v>5</v>
      </c>
      <c r="B7" s="12">
        <v>69</v>
      </c>
      <c r="C7" s="12">
        <v>58</v>
      </c>
    </row>
    <row r="8" spans="1:17" x14ac:dyDescent="0.35">
      <c r="A8">
        <v>6</v>
      </c>
      <c r="B8" s="12">
        <v>54</v>
      </c>
      <c r="C8" s="12">
        <v>75</v>
      </c>
    </row>
    <row r="9" spans="1:17" x14ac:dyDescent="0.35">
      <c r="A9">
        <v>7</v>
      </c>
      <c r="B9" s="12">
        <v>57</v>
      </c>
    </row>
    <row r="10" spans="1:17" x14ac:dyDescent="0.35">
      <c r="A10">
        <v>8</v>
      </c>
      <c r="B10" s="12">
        <v>51</v>
      </c>
    </row>
    <row r="11" spans="1:17" x14ac:dyDescent="0.35">
      <c r="A11">
        <v>9</v>
      </c>
      <c r="B11" s="12">
        <v>49</v>
      </c>
    </row>
    <row r="12" spans="1:17" x14ac:dyDescent="0.35">
      <c r="A12">
        <v>10</v>
      </c>
      <c r="B12" s="12">
        <v>58</v>
      </c>
    </row>
    <row r="13" spans="1:17" x14ac:dyDescent="0.35">
      <c r="A13">
        <v>11</v>
      </c>
      <c r="B13" s="12">
        <v>65</v>
      </c>
    </row>
    <row r="14" spans="1:17" x14ac:dyDescent="0.35">
      <c r="A14">
        <v>12</v>
      </c>
      <c r="B14" s="12">
        <v>68</v>
      </c>
    </row>
    <row r="15" spans="1:17" x14ac:dyDescent="0.35">
      <c r="A15">
        <v>13</v>
      </c>
      <c r="B15" s="12">
        <v>70</v>
      </c>
    </row>
    <row r="16" spans="1:17" x14ac:dyDescent="0.35">
      <c r="A16">
        <v>14</v>
      </c>
      <c r="B16" s="12">
        <v>72</v>
      </c>
    </row>
    <row r="17" spans="1:2" x14ac:dyDescent="0.35">
      <c r="A17">
        <v>15</v>
      </c>
      <c r="B17" s="12">
        <v>93</v>
      </c>
    </row>
    <row r="18" spans="1:2" x14ac:dyDescent="0.35">
      <c r="A18">
        <v>16</v>
      </c>
      <c r="B18" s="12">
        <v>54</v>
      </c>
    </row>
    <row r="19" spans="1:2" x14ac:dyDescent="0.35">
      <c r="A19">
        <v>17</v>
      </c>
      <c r="B19" s="12">
        <v>75</v>
      </c>
    </row>
    <row r="20" spans="1:2" x14ac:dyDescent="0.35">
      <c r="A20">
        <v>18</v>
      </c>
      <c r="B20" s="12">
        <v>71</v>
      </c>
    </row>
    <row r="21" spans="1:2" x14ac:dyDescent="0.35">
      <c r="A21">
        <v>19</v>
      </c>
      <c r="B21" s="12">
        <v>68</v>
      </c>
    </row>
    <row r="22" spans="1:2" x14ac:dyDescent="0.35">
      <c r="A22">
        <v>20</v>
      </c>
      <c r="B22" s="12">
        <v>79</v>
      </c>
    </row>
    <row r="23" spans="1:2" x14ac:dyDescent="0.35">
      <c r="A23">
        <v>21</v>
      </c>
      <c r="B23" s="12">
        <v>69</v>
      </c>
    </row>
    <row r="24" spans="1:2" x14ac:dyDescent="0.35">
      <c r="A24">
        <v>22</v>
      </c>
      <c r="B24" s="12">
        <v>64</v>
      </c>
    </row>
    <row r="25" spans="1:2" x14ac:dyDescent="0.35">
      <c r="A25">
        <v>23</v>
      </c>
      <c r="B25" s="12">
        <v>64</v>
      </c>
    </row>
    <row r="26" spans="1:2" x14ac:dyDescent="0.35">
      <c r="A26">
        <v>24</v>
      </c>
      <c r="B26" s="12">
        <v>61</v>
      </c>
    </row>
    <row r="27" spans="1:2" x14ac:dyDescent="0.35">
      <c r="A27">
        <v>25</v>
      </c>
      <c r="B27" s="12">
        <v>55</v>
      </c>
    </row>
    <row r="28" spans="1:2" x14ac:dyDescent="0.35">
      <c r="A28">
        <v>26</v>
      </c>
      <c r="B28" s="12">
        <v>70</v>
      </c>
    </row>
    <row r="29" spans="1:2" x14ac:dyDescent="0.35">
      <c r="A29">
        <v>27</v>
      </c>
      <c r="B29" s="12">
        <v>75</v>
      </c>
    </row>
    <row r="30" spans="1:2" x14ac:dyDescent="0.35">
      <c r="A30">
        <v>28</v>
      </c>
      <c r="B30" s="12">
        <v>55</v>
      </c>
    </row>
    <row r="31" spans="1:2" x14ac:dyDescent="0.35">
      <c r="A31">
        <v>29</v>
      </c>
      <c r="B31" s="12">
        <v>56</v>
      </c>
    </row>
    <row r="32" spans="1:2" x14ac:dyDescent="0.35">
      <c r="A32">
        <v>30</v>
      </c>
      <c r="B32" s="12">
        <v>65</v>
      </c>
    </row>
    <row r="33" spans="1:2" x14ac:dyDescent="0.35">
      <c r="A33">
        <v>31</v>
      </c>
      <c r="B33" s="12">
        <v>61</v>
      </c>
    </row>
    <row r="34" spans="1:2" x14ac:dyDescent="0.35">
      <c r="A34">
        <v>32</v>
      </c>
      <c r="B34" s="12">
        <v>68</v>
      </c>
    </row>
    <row r="35" spans="1:2" x14ac:dyDescent="0.35">
      <c r="A35">
        <v>33</v>
      </c>
      <c r="B35" s="12">
        <v>61</v>
      </c>
    </row>
    <row r="36" spans="1:2" x14ac:dyDescent="0.35">
      <c r="A36">
        <v>34</v>
      </c>
      <c r="B36" s="12">
        <v>65</v>
      </c>
    </row>
    <row r="37" spans="1:2" x14ac:dyDescent="0.35">
      <c r="A37">
        <v>35</v>
      </c>
      <c r="B37" s="12">
        <v>78</v>
      </c>
    </row>
    <row r="38" spans="1:2" x14ac:dyDescent="0.35">
      <c r="A38">
        <v>36</v>
      </c>
    </row>
    <row r="39" spans="1:2" x14ac:dyDescent="0.35">
      <c r="A39">
        <v>37</v>
      </c>
    </row>
    <row r="40" spans="1:2" x14ac:dyDescent="0.35">
      <c r="A40">
        <v>38</v>
      </c>
    </row>
    <row r="41" spans="1:2" x14ac:dyDescent="0.35">
      <c r="A41">
        <v>39</v>
      </c>
    </row>
    <row r="42" spans="1:2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A3268-2B7B-4078-A14C-C5142F22E483}">
  <sheetPr>
    <tabColor rgb="FFC00000"/>
  </sheetPr>
  <dimension ref="A1:Q53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44955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53</v>
      </c>
      <c r="I2" s="41">
        <v>0.05</v>
      </c>
      <c r="J2" s="2">
        <f>+COUNTIF(B:E,"&gt;"&amp;I2*J1)</f>
        <v>51</v>
      </c>
      <c r="P2" s="6"/>
      <c r="Q2" s="6"/>
    </row>
    <row r="3" spans="1:17" x14ac:dyDescent="0.35">
      <c r="A3">
        <v>1</v>
      </c>
      <c r="B3" s="12">
        <v>70</v>
      </c>
      <c r="C3" s="12">
        <v>72</v>
      </c>
      <c r="F3" s="8" t="s">
        <v>1</v>
      </c>
      <c r="G3" t="s">
        <v>52</v>
      </c>
      <c r="I3" s="20" t="s">
        <v>80</v>
      </c>
      <c r="J3" s="40">
        <f>PERCENTILE(B3:E144,85%)</f>
        <v>74</v>
      </c>
    </row>
    <row r="4" spans="1:17" x14ac:dyDescent="0.35">
      <c r="A4">
        <v>2</v>
      </c>
      <c r="B4" s="12">
        <v>70</v>
      </c>
      <c r="C4" s="12">
        <v>71</v>
      </c>
      <c r="F4" s="8" t="s">
        <v>2</v>
      </c>
      <c r="G4" t="s">
        <v>13</v>
      </c>
      <c r="I4" s="6" t="s">
        <v>27</v>
      </c>
      <c r="J4" s="40">
        <f>MAX(B3:E144)</f>
        <v>86</v>
      </c>
    </row>
    <row r="5" spans="1:17" ht="15" thickBot="1" x14ac:dyDescent="0.4">
      <c r="A5">
        <v>3</v>
      </c>
      <c r="B5" s="12">
        <v>71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70</v>
      </c>
    </row>
    <row r="7" spans="1:17" x14ac:dyDescent="0.35">
      <c r="A7">
        <v>5</v>
      </c>
      <c r="B7" s="12">
        <v>58</v>
      </c>
    </row>
    <row r="8" spans="1:17" x14ac:dyDescent="0.35">
      <c r="A8">
        <v>6</v>
      </c>
      <c r="B8" s="12">
        <v>64</v>
      </c>
    </row>
    <row r="9" spans="1:17" x14ac:dyDescent="0.35">
      <c r="A9">
        <v>7</v>
      </c>
      <c r="B9" s="12">
        <v>72</v>
      </c>
    </row>
    <row r="10" spans="1:17" x14ac:dyDescent="0.35">
      <c r="A10">
        <v>8</v>
      </c>
      <c r="B10" s="12">
        <v>78</v>
      </c>
    </row>
    <row r="11" spans="1:17" x14ac:dyDescent="0.35">
      <c r="A11">
        <v>9</v>
      </c>
      <c r="B11" s="12">
        <v>69</v>
      </c>
    </row>
    <row r="12" spans="1:17" x14ac:dyDescent="0.35">
      <c r="A12">
        <v>10</v>
      </c>
      <c r="B12" s="12">
        <v>86</v>
      </c>
    </row>
    <row r="13" spans="1:17" x14ac:dyDescent="0.35">
      <c r="A13">
        <v>11</v>
      </c>
      <c r="B13" s="12">
        <v>84</v>
      </c>
    </row>
    <row r="14" spans="1:17" x14ac:dyDescent="0.35">
      <c r="A14">
        <v>12</v>
      </c>
      <c r="B14" s="12">
        <v>58</v>
      </c>
    </row>
    <row r="15" spans="1:17" x14ac:dyDescent="0.35">
      <c r="A15">
        <v>13</v>
      </c>
      <c r="B15" s="12">
        <v>54</v>
      </c>
    </row>
    <row r="16" spans="1:17" x14ac:dyDescent="0.35">
      <c r="A16">
        <v>14</v>
      </c>
      <c r="B16" s="12">
        <v>67</v>
      </c>
    </row>
    <row r="17" spans="1:2" x14ac:dyDescent="0.35">
      <c r="A17">
        <v>15</v>
      </c>
      <c r="B17" s="12">
        <v>70</v>
      </c>
    </row>
    <row r="18" spans="1:2" x14ac:dyDescent="0.35">
      <c r="A18">
        <v>16</v>
      </c>
      <c r="B18" s="12">
        <v>63</v>
      </c>
    </row>
    <row r="19" spans="1:2" x14ac:dyDescent="0.35">
      <c r="A19">
        <v>17</v>
      </c>
      <c r="B19" s="12">
        <v>63</v>
      </c>
    </row>
    <row r="20" spans="1:2" x14ac:dyDescent="0.35">
      <c r="A20">
        <v>18</v>
      </c>
      <c r="B20" s="12">
        <v>69</v>
      </c>
    </row>
    <row r="21" spans="1:2" x14ac:dyDescent="0.35">
      <c r="A21">
        <v>19</v>
      </c>
      <c r="B21" s="12">
        <v>59</v>
      </c>
    </row>
    <row r="22" spans="1:2" x14ac:dyDescent="0.35">
      <c r="A22">
        <v>20</v>
      </c>
      <c r="B22" s="12">
        <v>68</v>
      </c>
    </row>
    <row r="23" spans="1:2" x14ac:dyDescent="0.35">
      <c r="A23">
        <v>21</v>
      </c>
      <c r="B23" s="12">
        <v>63</v>
      </c>
    </row>
    <row r="24" spans="1:2" x14ac:dyDescent="0.35">
      <c r="A24">
        <v>22</v>
      </c>
      <c r="B24" s="12">
        <v>64</v>
      </c>
    </row>
    <row r="25" spans="1:2" x14ac:dyDescent="0.35">
      <c r="A25">
        <v>23</v>
      </c>
      <c r="B25" s="12">
        <v>76</v>
      </c>
    </row>
    <row r="26" spans="1:2" x14ac:dyDescent="0.35">
      <c r="A26">
        <v>24</v>
      </c>
      <c r="B26" s="12">
        <v>73</v>
      </c>
    </row>
    <row r="27" spans="1:2" x14ac:dyDescent="0.35">
      <c r="A27">
        <v>25</v>
      </c>
      <c r="B27" s="12">
        <v>73</v>
      </c>
    </row>
    <row r="28" spans="1:2" x14ac:dyDescent="0.35">
      <c r="A28">
        <v>26</v>
      </c>
      <c r="B28" s="12">
        <v>60</v>
      </c>
    </row>
    <row r="29" spans="1:2" x14ac:dyDescent="0.35">
      <c r="A29">
        <v>27</v>
      </c>
      <c r="B29" s="12">
        <v>60</v>
      </c>
    </row>
    <row r="30" spans="1:2" x14ac:dyDescent="0.35">
      <c r="A30">
        <v>28</v>
      </c>
      <c r="B30" s="12">
        <v>35</v>
      </c>
    </row>
    <row r="31" spans="1:2" x14ac:dyDescent="0.35">
      <c r="A31">
        <v>29</v>
      </c>
      <c r="B31" s="12">
        <v>80</v>
      </c>
    </row>
    <row r="32" spans="1:2" x14ac:dyDescent="0.35">
      <c r="A32">
        <v>30</v>
      </c>
      <c r="B32" s="12">
        <v>65</v>
      </c>
    </row>
    <row r="33" spans="1:2" x14ac:dyDescent="0.35">
      <c r="A33">
        <v>31</v>
      </c>
      <c r="B33" s="12">
        <v>64</v>
      </c>
    </row>
    <row r="34" spans="1:2" x14ac:dyDescent="0.35">
      <c r="A34">
        <v>32</v>
      </c>
      <c r="B34" s="12">
        <v>55</v>
      </c>
    </row>
    <row r="35" spans="1:2" x14ac:dyDescent="0.35">
      <c r="A35">
        <v>33</v>
      </c>
      <c r="B35" s="12">
        <v>65</v>
      </c>
    </row>
    <row r="36" spans="1:2" x14ac:dyDescent="0.35">
      <c r="A36">
        <v>34</v>
      </c>
      <c r="B36" s="12">
        <v>73</v>
      </c>
    </row>
    <row r="37" spans="1:2" x14ac:dyDescent="0.35">
      <c r="A37">
        <v>35</v>
      </c>
      <c r="B37" s="12">
        <v>75</v>
      </c>
    </row>
    <row r="38" spans="1:2" x14ac:dyDescent="0.35">
      <c r="A38">
        <v>36</v>
      </c>
      <c r="B38" s="12">
        <v>65</v>
      </c>
    </row>
    <row r="39" spans="1:2" x14ac:dyDescent="0.35">
      <c r="A39">
        <v>37</v>
      </c>
      <c r="B39" s="12">
        <v>50</v>
      </c>
    </row>
    <row r="40" spans="1:2" x14ac:dyDescent="0.35">
      <c r="A40">
        <v>38</v>
      </c>
      <c r="B40" s="12">
        <v>69</v>
      </c>
    </row>
    <row r="41" spans="1:2" x14ac:dyDescent="0.35">
      <c r="A41">
        <v>39</v>
      </c>
      <c r="B41" s="12">
        <v>69</v>
      </c>
    </row>
    <row r="42" spans="1:2" x14ac:dyDescent="0.35">
      <c r="A42">
        <v>40</v>
      </c>
      <c r="B42" s="12">
        <v>69</v>
      </c>
    </row>
    <row r="43" spans="1:2" x14ac:dyDescent="0.35">
      <c r="A43">
        <v>41</v>
      </c>
      <c r="B43" s="12">
        <v>35</v>
      </c>
    </row>
    <row r="44" spans="1:2" x14ac:dyDescent="0.35">
      <c r="A44">
        <v>42</v>
      </c>
      <c r="B44" s="12">
        <v>50</v>
      </c>
    </row>
    <row r="45" spans="1:2" x14ac:dyDescent="0.35">
      <c r="A45">
        <v>43</v>
      </c>
      <c r="B45" s="12">
        <v>55</v>
      </c>
    </row>
    <row r="46" spans="1:2" x14ac:dyDescent="0.35">
      <c r="A46">
        <v>44</v>
      </c>
      <c r="B46" s="12">
        <v>60</v>
      </c>
    </row>
    <row r="47" spans="1:2" x14ac:dyDescent="0.35">
      <c r="A47">
        <v>45</v>
      </c>
      <c r="B47" s="12">
        <v>75</v>
      </c>
    </row>
    <row r="48" spans="1:2" x14ac:dyDescent="0.35">
      <c r="A48">
        <v>46</v>
      </c>
      <c r="B48" s="12">
        <v>75</v>
      </c>
    </row>
    <row r="49" spans="1:2" x14ac:dyDescent="0.35">
      <c r="A49">
        <v>47</v>
      </c>
      <c r="B49" s="12">
        <v>71</v>
      </c>
    </row>
    <row r="50" spans="1:2" x14ac:dyDescent="0.35">
      <c r="A50">
        <v>48</v>
      </c>
      <c r="B50" s="12">
        <v>61</v>
      </c>
    </row>
    <row r="51" spans="1:2" x14ac:dyDescent="0.35">
      <c r="A51">
        <v>49</v>
      </c>
      <c r="B51" s="12">
        <v>61</v>
      </c>
    </row>
    <row r="52" spans="1:2" x14ac:dyDescent="0.35">
      <c r="A52">
        <v>50</v>
      </c>
    </row>
    <row r="53" spans="1:2" x14ac:dyDescent="0.35">
      <c r="A53">
        <v>51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A226-99EA-4B9F-98AC-164965F283B4}">
  <sheetPr>
    <tabColor rgb="FFC0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44954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54</v>
      </c>
      <c r="I2" s="41">
        <v>0.05</v>
      </c>
      <c r="J2" s="2">
        <f>+COUNTIF(B:E,"&gt;"&amp;I2*J1)</f>
        <v>13</v>
      </c>
      <c r="P2" s="6"/>
      <c r="Q2" s="6"/>
    </row>
    <row r="3" spans="1:17" x14ac:dyDescent="0.35">
      <c r="A3">
        <v>1</v>
      </c>
      <c r="B3" s="12">
        <v>65</v>
      </c>
      <c r="F3" s="8" t="s">
        <v>1</v>
      </c>
      <c r="G3" t="s">
        <v>52</v>
      </c>
      <c r="I3" s="20" t="s">
        <v>80</v>
      </c>
      <c r="J3" s="40">
        <f>PERCENTILE(B3:E144,85%)</f>
        <v>74.2</v>
      </c>
    </row>
    <row r="4" spans="1:17" x14ac:dyDescent="0.35">
      <c r="A4">
        <v>2</v>
      </c>
      <c r="B4" s="12">
        <v>64</v>
      </c>
      <c r="F4" s="8" t="s">
        <v>2</v>
      </c>
      <c r="G4" t="s">
        <v>13</v>
      </c>
      <c r="I4" s="6" t="s">
        <v>27</v>
      </c>
      <c r="J4" s="40">
        <f>MAX(B3:E144)</f>
        <v>75</v>
      </c>
    </row>
    <row r="5" spans="1:17" ht="15" thickBot="1" x14ac:dyDescent="0.4">
      <c r="A5">
        <v>3</v>
      </c>
      <c r="B5" s="12">
        <v>71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74</v>
      </c>
    </row>
    <row r="7" spans="1:17" x14ac:dyDescent="0.35">
      <c r="A7">
        <v>5</v>
      </c>
      <c r="B7" s="12">
        <v>74</v>
      </c>
    </row>
    <row r="8" spans="1:17" x14ac:dyDescent="0.35">
      <c r="A8">
        <v>6</v>
      </c>
      <c r="B8" s="12">
        <v>75</v>
      </c>
    </row>
    <row r="9" spans="1:17" x14ac:dyDescent="0.35">
      <c r="A9">
        <v>7</v>
      </c>
      <c r="B9" s="12">
        <v>60</v>
      </c>
    </row>
    <row r="10" spans="1:17" x14ac:dyDescent="0.35">
      <c r="A10">
        <v>8</v>
      </c>
      <c r="B10" s="12">
        <v>70</v>
      </c>
    </row>
    <row r="11" spans="1:17" x14ac:dyDescent="0.35">
      <c r="A11">
        <v>9</v>
      </c>
      <c r="B11" s="12">
        <v>55</v>
      </c>
    </row>
    <row r="12" spans="1:17" x14ac:dyDescent="0.35">
      <c r="A12">
        <v>10</v>
      </c>
      <c r="B12" s="12">
        <v>54</v>
      </c>
    </row>
    <row r="13" spans="1:17" x14ac:dyDescent="0.35">
      <c r="A13">
        <v>11</v>
      </c>
      <c r="B13" s="12">
        <v>54</v>
      </c>
    </row>
    <row r="14" spans="1:17" x14ac:dyDescent="0.35">
      <c r="A14">
        <v>12</v>
      </c>
      <c r="B14" s="12">
        <v>75</v>
      </c>
    </row>
    <row r="15" spans="1:17" x14ac:dyDescent="0.35">
      <c r="A15">
        <v>13</v>
      </c>
      <c r="B15" s="12">
        <v>60</v>
      </c>
    </row>
    <row r="16" spans="1:17" x14ac:dyDescent="0.35">
      <c r="A16">
        <v>14</v>
      </c>
    </row>
    <row r="17" spans="1:1" x14ac:dyDescent="0.35">
      <c r="A17">
        <v>15</v>
      </c>
    </row>
    <row r="18" spans="1:1" x14ac:dyDescent="0.35">
      <c r="A18">
        <v>16</v>
      </c>
    </row>
    <row r="19" spans="1:1" x14ac:dyDescent="0.35">
      <c r="A19">
        <v>17</v>
      </c>
    </row>
    <row r="20" spans="1:1" x14ac:dyDescent="0.35">
      <c r="A20">
        <v>18</v>
      </c>
    </row>
    <row r="21" spans="1:1" x14ac:dyDescent="0.35">
      <c r="A21">
        <v>19</v>
      </c>
    </row>
    <row r="22" spans="1:1" x14ac:dyDescent="0.35">
      <c r="A22">
        <v>20</v>
      </c>
    </row>
    <row r="23" spans="1:1" x14ac:dyDescent="0.35">
      <c r="A23">
        <v>21</v>
      </c>
    </row>
    <row r="24" spans="1:1" x14ac:dyDescent="0.35">
      <c r="A24">
        <v>22</v>
      </c>
    </row>
    <row r="25" spans="1:1" x14ac:dyDescent="0.35">
      <c r="A25">
        <v>23</v>
      </c>
    </row>
    <row r="26" spans="1:1" x14ac:dyDescent="0.35">
      <c r="A26">
        <v>24</v>
      </c>
    </row>
    <row r="27" spans="1:1" x14ac:dyDescent="0.35">
      <c r="A27">
        <v>25</v>
      </c>
    </row>
    <row r="28" spans="1:1" x14ac:dyDescent="0.35">
      <c r="A28">
        <v>26</v>
      </c>
    </row>
    <row r="29" spans="1:1" x14ac:dyDescent="0.35">
      <c r="A29">
        <v>27</v>
      </c>
    </row>
    <row r="30" spans="1:1" x14ac:dyDescent="0.35">
      <c r="A30">
        <v>28</v>
      </c>
    </row>
    <row r="31" spans="1:1" x14ac:dyDescent="0.35">
      <c r="A31">
        <v>29</v>
      </c>
    </row>
    <row r="32" spans="1:1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246F1-CEC2-4F25-94A6-798D719B4C47}">
  <sheetPr>
    <tabColor rgb="FFC00000"/>
  </sheetPr>
  <dimension ref="A1:Q42"/>
  <sheetViews>
    <sheetView workbookViewId="0">
      <selection activeCell="C10" sqref="C10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62</v>
      </c>
      <c r="I2" s="41">
        <v>0.05</v>
      </c>
      <c r="J2" s="2">
        <f>+COUNTIF(B:E,"&gt;"&amp;I2*J1)</f>
        <v>4</v>
      </c>
      <c r="P2" s="6"/>
      <c r="Q2" s="6"/>
    </row>
    <row r="3" spans="1:17" x14ac:dyDescent="0.35">
      <c r="A3">
        <v>1</v>
      </c>
      <c r="B3" s="12">
        <v>69</v>
      </c>
      <c r="C3" s="12">
        <v>63</v>
      </c>
      <c r="F3" s="8" t="s">
        <v>1</v>
      </c>
      <c r="G3" t="s">
        <v>57</v>
      </c>
      <c r="I3" s="20" t="s">
        <v>80</v>
      </c>
      <c r="J3" s="40">
        <f>PERCENTILE(B3:E144,85%)</f>
        <v>69</v>
      </c>
    </row>
    <row r="4" spans="1:17" x14ac:dyDescent="0.35">
      <c r="A4">
        <v>2</v>
      </c>
      <c r="B4" s="12">
        <v>69</v>
      </c>
      <c r="F4" s="8" t="s">
        <v>2</v>
      </c>
      <c r="G4" t="s">
        <v>13</v>
      </c>
      <c r="I4" s="6" t="s">
        <v>27</v>
      </c>
      <c r="J4" s="40">
        <f>MAX(B3:E144)</f>
        <v>69</v>
      </c>
    </row>
    <row r="5" spans="1:17" ht="15" thickBot="1" x14ac:dyDescent="0.4">
      <c r="A5">
        <v>3</v>
      </c>
      <c r="B5" s="12">
        <v>69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</row>
    <row r="7" spans="1:17" x14ac:dyDescent="0.35">
      <c r="A7">
        <v>5</v>
      </c>
    </row>
    <row r="8" spans="1:17" x14ac:dyDescent="0.35">
      <c r="A8">
        <v>6</v>
      </c>
    </row>
    <row r="9" spans="1:17" x14ac:dyDescent="0.35">
      <c r="A9">
        <v>7</v>
      </c>
    </row>
    <row r="10" spans="1:17" x14ac:dyDescent="0.35">
      <c r="A10">
        <v>8</v>
      </c>
    </row>
    <row r="11" spans="1:17" x14ac:dyDescent="0.35">
      <c r="A11">
        <v>9</v>
      </c>
    </row>
    <row r="12" spans="1:17" x14ac:dyDescent="0.35">
      <c r="A12">
        <v>10</v>
      </c>
    </row>
    <row r="13" spans="1:17" x14ac:dyDescent="0.35">
      <c r="A13">
        <v>11</v>
      </c>
    </row>
    <row r="14" spans="1:17" x14ac:dyDescent="0.35">
      <c r="A14">
        <v>12</v>
      </c>
    </row>
    <row r="15" spans="1:17" x14ac:dyDescent="0.35">
      <c r="A15">
        <v>13</v>
      </c>
    </row>
    <row r="16" spans="1:17" x14ac:dyDescent="0.35">
      <c r="A16">
        <v>14</v>
      </c>
    </row>
    <row r="17" spans="1:1" x14ac:dyDescent="0.35">
      <c r="A17">
        <v>15</v>
      </c>
    </row>
    <row r="18" spans="1:1" x14ac:dyDescent="0.35">
      <c r="A18">
        <v>16</v>
      </c>
    </row>
    <row r="19" spans="1:1" x14ac:dyDescent="0.35">
      <c r="A19">
        <v>17</v>
      </c>
    </row>
    <row r="20" spans="1:1" x14ac:dyDescent="0.35">
      <c r="A20">
        <v>18</v>
      </c>
    </row>
    <row r="21" spans="1:1" x14ac:dyDescent="0.35">
      <c r="A21">
        <v>19</v>
      </c>
    </row>
    <row r="22" spans="1:1" x14ac:dyDescent="0.35">
      <c r="A22">
        <v>20</v>
      </c>
    </row>
    <row r="23" spans="1:1" x14ac:dyDescent="0.35">
      <c r="A23">
        <v>21</v>
      </c>
    </row>
    <row r="24" spans="1:1" x14ac:dyDescent="0.35">
      <c r="A24">
        <v>22</v>
      </c>
    </row>
    <row r="25" spans="1:1" x14ac:dyDescent="0.35">
      <c r="A25">
        <v>23</v>
      </c>
    </row>
    <row r="26" spans="1:1" x14ac:dyDescent="0.35">
      <c r="A26">
        <v>24</v>
      </c>
    </row>
    <row r="27" spans="1:1" x14ac:dyDescent="0.35">
      <c r="A27">
        <v>25</v>
      </c>
    </row>
    <row r="28" spans="1:1" x14ac:dyDescent="0.35">
      <c r="A28">
        <v>26</v>
      </c>
    </row>
    <row r="29" spans="1:1" x14ac:dyDescent="0.35">
      <c r="A29">
        <v>27</v>
      </c>
    </row>
    <row r="30" spans="1:1" x14ac:dyDescent="0.35">
      <c r="A30">
        <v>28</v>
      </c>
    </row>
    <row r="31" spans="1:1" x14ac:dyDescent="0.35">
      <c r="A31">
        <v>29</v>
      </c>
    </row>
    <row r="32" spans="1:1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F748E-2DF8-4378-A72E-B76C59559021}">
  <sheetPr>
    <tabColor rgb="FFC00000"/>
  </sheetPr>
  <dimension ref="A1:Q42"/>
  <sheetViews>
    <sheetView workbookViewId="0">
      <selection activeCell="G8" sqref="G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59</v>
      </c>
      <c r="I2" s="41">
        <v>0.05</v>
      </c>
      <c r="J2" s="2">
        <f>+COUNTIF(B:E,"&gt;"&amp;I2*J1)</f>
        <v>16</v>
      </c>
      <c r="P2" s="6"/>
      <c r="Q2" s="6"/>
    </row>
    <row r="3" spans="1:17" x14ac:dyDescent="0.35">
      <c r="A3">
        <v>1</v>
      </c>
      <c r="B3" s="12">
        <v>55</v>
      </c>
      <c r="C3" s="12">
        <v>66</v>
      </c>
      <c r="F3" s="8" t="s">
        <v>1</v>
      </c>
      <c r="G3" t="s">
        <v>66</v>
      </c>
      <c r="I3" s="20" t="s">
        <v>80</v>
      </c>
      <c r="J3" s="40">
        <f>PERCENTILE(B3:E144,85%)</f>
        <v>68.5</v>
      </c>
    </row>
    <row r="4" spans="1:17" x14ac:dyDescent="0.35">
      <c r="A4">
        <v>2</v>
      </c>
      <c r="B4" s="12">
        <v>65</v>
      </c>
      <c r="F4" s="8" t="s">
        <v>2</v>
      </c>
      <c r="G4" t="s">
        <v>13</v>
      </c>
      <c r="I4" s="6" t="s">
        <v>27</v>
      </c>
      <c r="J4" s="40">
        <f>MAX(B3:E144)</f>
        <v>85</v>
      </c>
    </row>
    <row r="5" spans="1:17" ht="15" thickBot="1" x14ac:dyDescent="0.4">
      <c r="A5">
        <v>3</v>
      </c>
      <c r="B5" s="12">
        <v>67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67</v>
      </c>
    </row>
    <row r="7" spans="1:17" x14ac:dyDescent="0.35">
      <c r="A7">
        <v>5</v>
      </c>
      <c r="B7" s="12">
        <v>64</v>
      </c>
    </row>
    <row r="8" spans="1:17" x14ac:dyDescent="0.35">
      <c r="A8">
        <v>6</v>
      </c>
      <c r="B8" s="12">
        <v>66</v>
      </c>
    </row>
    <row r="9" spans="1:17" x14ac:dyDescent="0.35">
      <c r="A9">
        <v>7</v>
      </c>
      <c r="B9" s="12">
        <v>85</v>
      </c>
    </row>
    <row r="10" spans="1:17" x14ac:dyDescent="0.35">
      <c r="A10">
        <v>8</v>
      </c>
      <c r="B10" s="12">
        <v>60</v>
      </c>
    </row>
    <row r="11" spans="1:17" x14ac:dyDescent="0.35">
      <c r="A11">
        <v>9</v>
      </c>
      <c r="B11" s="12">
        <v>73</v>
      </c>
    </row>
    <row r="12" spans="1:17" x14ac:dyDescent="0.35">
      <c r="A12">
        <v>10</v>
      </c>
      <c r="B12" s="12">
        <v>59</v>
      </c>
    </row>
    <row r="13" spans="1:17" x14ac:dyDescent="0.35">
      <c r="A13">
        <v>11</v>
      </c>
      <c r="B13" s="12">
        <v>66</v>
      </c>
    </row>
    <row r="14" spans="1:17" x14ac:dyDescent="0.35">
      <c r="A14">
        <v>12</v>
      </c>
      <c r="B14" s="12">
        <v>62</v>
      </c>
    </row>
    <row r="15" spans="1:17" x14ac:dyDescent="0.35">
      <c r="A15">
        <v>13</v>
      </c>
      <c r="B15" s="12">
        <v>69</v>
      </c>
    </row>
    <row r="16" spans="1:17" x14ac:dyDescent="0.35">
      <c r="A16">
        <v>14</v>
      </c>
      <c r="B16" s="12">
        <v>63</v>
      </c>
    </row>
    <row r="17" spans="1:2" x14ac:dyDescent="0.35">
      <c r="A17">
        <v>15</v>
      </c>
      <c r="B17" s="12">
        <v>65</v>
      </c>
    </row>
    <row r="18" spans="1:2" x14ac:dyDescent="0.35">
      <c r="A18">
        <v>16</v>
      </c>
    </row>
    <row r="19" spans="1:2" x14ac:dyDescent="0.35">
      <c r="A19">
        <v>17</v>
      </c>
    </row>
    <row r="20" spans="1:2" x14ac:dyDescent="0.35">
      <c r="A20">
        <v>18</v>
      </c>
    </row>
    <row r="21" spans="1:2" x14ac:dyDescent="0.35">
      <c r="A21">
        <v>19</v>
      </c>
    </row>
    <row r="22" spans="1:2" x14ac:dyDescent="0.35">
      <c r="A22">
        <v>20</v>
      </c>
    </row>
    <row r="23" spans="1:2" x14ac:dyDescent="0.35">
      <c r="A23">
        <v>21</v>
      </c>
    </row>
    <row r="24" spans="1:2" x14ac:dyDescent="0.35">
      <c r="A24">
        <v>22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BD4B9-2309-482B-9DD8-C44055C32952}">
  <sheetPr>
    <tabColor rgb="FFC0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44963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75</v>
      </c>
      <c r="I2" s="41">
        <v>0.05</v>
      </c>
      <c r="J2" s="2">
        <f>+COUNTIF(B:E,"&gt;"&amp;I2*J1)</f>
        <v>40</v>
      </c>
      <c r="P2" s="6"/>
      <c r="Q2" s="6"/>
    </row>
    <row r="3" spans="1:17" x14ac:dyDescent="0.35">
      <c r="A3">
        <v>1</v>
      </c>
      <c r="B3" s="12">
        <v>67</v>
      </c>
      <c r="F3" s="8" t="s">
        <v>1</v>
      </c>
      <c r="G3" t="s">
        <v>57</v>
      </c>
      <c r="I3" s="20" t="s">
        <v>80</v>
      </c>
      <c r="J3" s="40">
        <f>PERCENTILE(B3:E144,85%)</f>
        <v>78</v>
      </c>
    </row>
    <row r="4" spans="1:17" x14ac:dyDescent="0.35">
      <c r="A4">
        <v>2</v>
      </c>
      <c r="B4" s="12">
        <v>57</v>
      </c>
      <c r="F4" s="8" t="s">
        <v>2</v>
      </c>
      <c r="G4" t="s">
        <v>13</v>
      </c>
      <c r="I4" s="6" t="s">
        <v>27</v>
      </c>
      <c r="J4" s="40">
        <f>MAX(B3:E144)</f>
        <v>93</v>
      </c>
    </row>
    <row r="5" spans="1:17" ht="15" thickBot="1" x14ac:dyDescent="0.4">
      <c r="A5">
        <v>3</v>
      </c>
      <c r="B5" s="12">
        <v>64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68</v>
      </c>
    </row>
    <row r="7" spans="1:17" x14ac:dyDescent="0.35">
      <c r="A7">
        <v>5</v>
      </c>
      <c r="B7" s="12">
        <v>68</v>
      </c>
    </row>
    <row r="8" spans="1:17" x14ac:dyDescent="0.35">
      <c r="A8">
        <v>6</v>
      </c>
      <c r="B8" s="12">
        <v>80</v>
      </c>
    </row>
    <row r="9" spans="1:17" x14ac:dyDescent="0.35">
      <c r="A9">
        <v>7</v>
      </c>
      <c r="B9" s="12">
        <v>71</v>
      </c>
    </row>
    <row r="10" spans="1:17" x14ac:dyDescent="0.35">
      <c r="A10">
        <v>8</v>
      </c>
      <c r="B10" s="12">
        <v>70</v>
      </c>
    </row>
    <row r="11" spans="1:17" x14ac:dyDescent="0.35">
      <c r="A11">
        <v>9</v>
      </c>
      <c r="B11" s="12">
        <v>54</v>
      </c>
    </row>
    <row r="12" spans="1:17" x14ac:dyDescent="0.35">
      <c r="A12">
        <v>10</v>
      </c>
      <c r="B12" s="12">
        <v>63</v>
      </c>
    </row>
    <row r="13" spans="1:17" x14ac:dyDescent="0.35">
      <c r="A13">
        <v>11</v>
      </c>
      <c r="B13" s="12">
        <v>71</v>
      </c>
    </row>
    <row r="14" spans="1:17" x14ac:dyDescent="0.35">
      <c r="A14">
        <v>12</v>
      </c>
      <c r="B14" s="12">
        <v>61</v>
      </c>
    </row>
    <row r="15" spans="1:17" x14ac:dyDescent="0.35">
      <c r="A15">
        <v>13</v>
      </c>
      <c r="B15" s="12">
        <v>61</v>
      </c>
    </row>
    <row r="16" spans="1:17" x14ac:dyDescent="0.35">
      <c r="A16">
        <v>14</v>
      </c>
      <c r="B16" s="12">
        <v>53</v>
      </c>
    </row>
    <row r="17" spans="1:2" x14ac:dyDescent="0.35">
      <c r="A17">
        <v>15</v>
      </c>
      <c r="B17" s="12">
        <v>67</v>
      </c>
    </row>
    <row r="18" spans="1:2" x14ac:dyDescent="0.35">
      <c r="A18">
        <v>16</v>
      </c>
      <c r="B18" s="12">
        <v>35</v>
      </c>
    </row>
    <row r="19" spans="1:2" x14ac:dyDescent="0.35">
      <c r="A19">
        <v>17</v>
      </c>
      <c r="B19" s="12">
        <v>60</v>
      </c>
    </row>
    <row r="20" spans="1:2" x14ac:dyDescent="0.35">
      <c r="A20">
        <v>18</v>
      </c>
      <c r="B20" s="12">
        <v>57</v>
      </c>
    </row>
    <row r="21" spans="1:2" x14ac:dyDescent="0.35">
      <c r="A21">
        <v>19</v>
      </c>
      <c r="B21" s="12">
        <v>66</v>
      </c>
    </row>
    <row r="22" spans="1:2" x14ac:dyDescent="0.35">
      <c r="A22">
        <v>20</v>
      </c>
      <c r="B22" s="12">
        <v>64</v>
      </c>
    </row>
    <row r="23" spans="1:2" x14ac:dyDescent="0.35">
      <c r="A23">
        <v>21</v>
      </c>
      <c r="B23" s="12">
        <v>80</v>
      </c>
    </row>
    <row r="24" spans="1:2" x14ac:dyDescent="0.35">
      <c r="A24">
        <v>22</v>
      </c>
      <c r="B24" s="12">
        <v>80</v>
      </c>
    </row>
    <row r="25" spans="1:2" x14ac:dyDescent="0.35">
      <c r="A25">
        <v>23</v>
      </c>
      <c r="B25" s="12">
        <v>80</v>
      </c>
    </row>
    <row r="26" spans="1:2" x14ac:dyDescent="0.35">
      <c r="A26">
        <v>24</v>
      </c>
      <c r="B26" s="12">
        <v>57</v>
      </c>
    </row>
    <row r="27" spans="1:2" x14ac:dyDescent="0.35">
      <c r="A27">
        <v>25</v>
      </c>
      <c r="B27" s="12">
        <v>57</v>
      </c>
    </row>
    <row r="28" spans="1:2" x14ac:dyDescent="0.35">
      <c r="A28">
        <v>26</v>
      </c>
      <c r="B28" s="12">
        <v>68</v>
      </c>
    </row>
    <row r="29" spans="1:2" x14ac:dyDescent="0.35">
      <c r="A29">
        <v>27</v>
      </c>
      <c r="B29" s="12">
        <v>78</v>
      </c>
    </row>
    <row r="30" spans="1:2" x14ac:dyDescent="0.35">
      <c r="A30">
        <v>28</v>
      </c>
      <c r="B30" s="12">
        <v>78</v>
      </c>
    </row>
    <row r="31" spans="1:2" x14ac:dyDescent="0.35">
      <c r="A31">
        <v>29</v>
      </c>
      <c r="B31" s="12">
        <v>93</v>
      </c>
    </row>
    <row r="32" spans="1:2" x14ac:dyDescent="0.35">
      <c r="A32">
        <v>30</v>
      </c>
      <c r="B32" s="12">
        <v>64</v>
      </c>
    </row>
    <row r="33" spans="1:2" x14ac:dyDescent="0.35">
      <c r="A33">
        <v>31</v>
      </c>
      <c r="B33" s="12">
        <v>59</v>
      </c>
    </row>
    <row r="34" spans="1:2" x14ac:dyDescent="0.35">
      <c r="A34">
        <v>32</v>
      </c>
      <c r="B34" s="12">
        <v>58</v>
      </c>
    </row>
    <row r="35" spans="1:2" x14ac:dyDescent="0.35">
      <c r="A35">
        <v>33</v>
      </c>
      <c r="B35" s="12">
        <v>57</v>
      </c>
    </row>
    <row r="36" spans="1:2" x14ac:dyDescent="0.35">
      <c r="A36">
        <v>34</v>
      </c>
      <c r="B36" s="12">
        <v>68</v>
      </c>
    </row>
    <row r="37" spans="1:2" x14ac:dyDescent="0.35">
      <c r="A37">
        <v>35</v>
      </c>
      <c r="B37" s="12">
        <v>44</v>
      </c>
    </row>
    <row r="38" spans="1:2" x14ac:dyDescent="0.35">
      <c r="A38">
        <v>36</v>
      </c>
      <c r="B38" s="12">
        <v>44</v>
      </c>
    </row>
    <row r="39" spans="1:2" x14ac:dyDescent="0.35">
      <c r="A39">
        <v>37</v>
      </c>
      <c r="B39" s="12">
        <v>50</v>
      </c>
    </row>
    <row r="40" spans="1:2" x14ac:dyDescent="0.35">
      <c r="A40">
        <v>38</v>
      </c>
      <c r="B40" s="12">
        <v>51</v>
      </c>
    </row>
    <row r="41" spans="1:2" x14ac:dyDescent="0.35">
      <c r="A41">
        <v>39</v>
      </c>
      <c r="B41" s="12">
        <v>58</v>
      </c>
    </row>
    <row r="42" spans="1:2" x14ac:dyDescent="0.35">
      <c r="A42">
        <v>40</v>
      </c>
      <c r="B42" s="12">
        <v>74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01C6A-062F-4F43-B0A6-ABA770291716}">
  <sheetPr>
    <tabColor rgb="FFC0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59</v>
      </c>
      <c r="I2" s="41">
        <v>0.05</v>
      </c>
      <c r="J2" s="2">
        <f>+COUNTIF(B:E,"&gt;"&amp;I2*J1)</f>
        <v>24</v>
      </c>
      <c r="P2" s="6"/>
      <c r="Q2" s="6"/>
    </row>
    <row r="3" spans="1:17" x14ac:dyDescent="0.35">
      <c r="A3">
        <v>1</v>
      </c>
      <c r="B3" s="12">
        <v>68</v>
      </c>
      <c r="F3" s="8" t="s">
        <v>1</v>
      </c>
      <c r="G3" t="s">
        <v>66</v>
      </c>
      <c r="I3" s="20" t="s">
        <v>80</v>
      </c>
      <c r="J3" s="40">
        <f>PERCENTILE(B3:E144,85%)</f>
        <v>74.099999999999994</v>
      </c>
    </row>
    <row r="4" spans="1:17" x14ac:dyDescent="0.35">
      <c r="A4">
        <v>2</v>
      </c>
      <c r="B4" s="12">
        <v>64</v>
      </c>
      <c r="F4" s="8" t="s">
        <v>2</v>
      </c>
      <c r="G4" t="s">
        <v>13</v>
      </c>
      <c r="I4" s="6" t="s">
        <v>27</v>
      </c>
      <c r="J4" s="40">
        <f>MAX(B3:E144)</f>
        <v>82</v>
      </c>
    </row>
    <row r="5" spans="1:17" ht="15" thickBot="1" x14ac:dyDescent="0.4">
      <c r="A5">
        <v>3</v>
      </c>
      <c r="B5" s="12">
        <v>75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73</v>
      </c>
    </row>
    <row r="7" spans="1:17" x14ac:dyDescent="0.35">
      <c r="A7">
        <v>5</v>
      </c>
      <c r="B7" s="12">
        <v>73</v>
      </c>
    </row>
    <row r="8" spans="1:17" x14ac:dyDescent="0.35">
      <c r="A8">
        <v>6</v>
      </c>
      <c r="B8" s="12">
        <v>63</v>
      </c>
    </row>
    <row r="9" spans="1:17" x14ac:dyDescent="0.35">
      <c r="A9">
        <v>7</v>
      </c>
      <c r="B9" s="12">
        <v>65</v>
      </c>
    </row>
    <row r="10" spans="1:17" x14ac:dyDescent="0.35">
      <c r="A10">
        <v>8</v>
      </c>
      <c r="B10" s="12">
        <v>61</v>
      </c>
    </row>
    <row r="11" spans="1:17" x14ac:dyDescent="0.35">
      <c r="A11">
        <v>9</v>
      </c>
      <c r="B11" s="12">
        <v>68</v>
      </c>
    </row>
    <row r="12" spans="1:17" x14ac:dyDescent="0.35">
      <c r="A12">
        <v>10</v>
      </c>
      <c r="B12" s="12">
        <v>64</v>
      </c>
    </row>
    <row r="13" spans="1:17" x14ac:dyDescent="0.35">
      <c r="A13">
        <v>11</v>
      </c>
      <c r="B13" s="12">
        <v>72</v>
      </c>
    </row>
    <row r="14" spans="1:17" x14ac:dyDescent="0.35">
      <c r="A14">
        <v>12</v>
      </c>
      <c r="B14" s="12">
        <v>72</v>
      </c>
    </row>
    <row r="15" spans="1:17" x14ac:dyDescent="0.35">
      <c r="A15">
        <v>13</v>
      </c>
      <c r="B15" s="12">
        <v>67</v>
      </c>
    </row>
    <row r="16" spans="1:17" x14ac:dyDescent="0.35">
      <c r="A16">
        <v>14</v>
      </c>
      <c r="B16" s="12">
        <v>64</v>
      </c>
    </row>
    <row r="17" spans="1:2" x14ac:dyDescent="0.35">
      <c r="A17">
        <v>15</v>
      </c>
      <c r="B17" s="12">
        <v>58</v>
      </c>
    </row>
    <row r="18" spans="1:2" x14ac:dyDescent="0.35">
      <c r="A18">
        <v>16</v>
      </c>
      <c r="B18" s="12">
        <v>77</v>
      </c>
    </row>
    <row r="19" spans="1:2" x14ac:dyDescent="0.35">
      <c r="A19">
        <v>17</v>
      </c>
      <c r="B19" s="12">
        <v>72</v>
      </c>
    </row>
    <row r="20" spans="1:2" x14ac:dyDescent="0.35">
      <c r="A20">
        <v>18</v>
      </c>
      <c r="B20" s="12">
        <v>65</v>
      </c>
    </row>
    <row r="21" spans="1:2" x14ac:dyDescent="0.35">
      <c r="A21">
        <v>19</v>
      </c>
      <c r="B21" s="12">
        <v>65</v>
      </c>
    </row>
    <row r="22" spans="1:2" x14ac:dyDescent="0.35">
      <c r="A22">
        <v>20</v>
      </c>
      <c r="B22" s="12">
        <v>64</v>
      </c>
    </row>
    <row r="23" spans="1:2" x14ac:dyDescent="0.35">
      <c r="A23">
        <v>21</v>
      </c>
      <c r="B23" s="12">
        <v>82</v>
      </c>
    </row>
    <row r="24" spans="1:2" x14ac:dyDescent="0.35">
      <c r="A24">
        <v>22</v>
      </c>
      <c r="B24" s="12">
        <v>60</v>
      </c>
    </row>
    <row r="25" spans="1:2" x14ac:dyDescent="0.35">
      <c r="A25">
        <v>23</v>
      </c>
      <c r="B25" s="12">
        <v>77</v>
      </c>
    </row>
    <row r="26" spans="1:2" x14ac:dyDescent="0.35">
      <c r="A26">
        <v>24</v>
      </c>
      <c r="B26" s="12">
        <v>61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43731-616C-438B-8BD4-6A1C6D2979FF}">
  <sheetPr>
    <tabColor rgb="FFC0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62</v>
      </c>
      <c r="I2" s="41">
        <v>0.05</v>
      </c>
      <c r="J2" s="2">
        <f>+COUNTIF(B:E,"&gt;"&amp;I2*J1)</f>
        <v>17</v>
      </c>
      <c r="P2" s="6"/>
      <c r="Q2" s="6"/>
    </row>
    <row r="3" spans="1:17" x14ac:dyDescent="0.35">
      <c r="A3">
        <v>1</v>
      </c>
      <c r="B3" s="12">
        <v>47</v>
      </c>
      <c r="D3" s="12">
        <v>39</v>
      </c>
      <c r="F3" s="8" t="s">
        <v>1</v>
      </c>
      <c r="G3" t="s">
        <v>57</v>
      </c>
      <c r="I3" s="20" t="s">
        <v>80</v>
      </c>
      <c r="J3" s="40">
        <f>PERCENTILE(B3:E144,85%)</f>
        <v>72.8</v>
      </c>
    </row>
    <row r="4" spans="1:17" x14ac:dyDescent="0.35">
      <c r="A4">
        <v>2</v>
      </c>
      <c r="B4" s="12">
        <v>51</v>
      </c>
      <c r="F4" s="8" t="s">
        <v>2</v>
      </c>
      <c r="G4" t="s">
        <v>13</v>
      </c>
      <c r="I4" s="6" t="s">
        <v>27</v>
      </c>
      <c r="J4" s="40">
        <f>MAX(B3:E144)</f>
        <v>74</v>
      </c>
    </row>
    <row r="5" spans="1:17" ht="15" thickBot="1" x14ac:dyDescent="0.4">
      <c r="A5">
        <v>3</v>
      </c>
      <c r="B5" s="12">
        <v>63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57</v>
      </c>
    </row>
    <row r="7" spans="1:17" x14ac:dyDescent="0.35">
      <c r="A7">
        <v>5</v>
      </c>
      <c r="B7" s="12">
        <v>61</v>
      </c>
    </row>
    <row r="8" spans="1:17" x14ac:dyDescent="0.35">
      <c r="A8">
        <v>6</v>
      </c>
      <c r="B8" s="12">
        <v>59</v>
      </c>
    </row>
    <row r="9" spans="1:17" x14ac:dyDescent="0.35">
      <c r="A9">
        <v>7</v>
      </c>
      <c r="B9" s="12">
        <v>64</v>
      </c>
    </row>
    <row r="10" spans="1:17" x14ac:dyDescent="0.35">
      <c r="A10">
        <v>8</v>
      </c>
      <c r="B10" s="12">
        <v>74</v>
      </c>
    </row>
    <row r="11" spans="1:17" x14ac:dyDescent="0.35">
      <c r="A11">
        <v>9</v>
      </c>
      <c r="B11" s="12">
        <v>70</v>
      </c>
    </row>
    <row r="12" spans="1:17" x14ac:dyDescent="0.35">
      <c r="A12">
        <v>10</v>
      </c>
      <c r="B12" s="12">
        <v>70</v>
      </c>
    </row>
    <row r="13" spans="1:17" x14ac:dyDescent="0.35">
      <c r="A13">
        <v>11</v>
      </c>
      <c r="B13" s="12">
        <v>71</v>
      </c>
    </row>
    <row r="14" spans="1:17" x14ac:dyDescent="0.35">
      <c r="A14">
        <v>12</v>
      </c>
      <c r="B14" s="12">
        <v>74</v>
      </c>
    </row>
    <row r="15" spans="1:17" x14ac:dyDescent="0.35">
      <c r="A15">
        <v>13</v>
      </c>
      <c r="B15" s="12">
        <v>74</v>
      </c>
    </row>
    <row r="16" spans="1:17" x14ac:dyDescent="0.35">
      <c r="A16">
        <v>14</v>
      </c>
      <c r="B16" s="12">
        <v>62</v>
      </c>
    </row>
    <row r="17" spans="1:2" x14ac:dyDescent="0.35">
      <c r="A17">
        <v>15</v>
      </c>
      <c r="B17" s="12">
        <v>60</v>
      </c>
    </row>
    <row r="18" spans="1:2" x14ac:dyDescent="0.35">
      <c r="A18">
        <v>16</v>
      </c>
      <c r="B18" s="12">
        <v>60</v>
      </c>
    </row>
    <row r="19" spans="1:2" x14ac:dyDescent="0.35">
      <c r="A19">
        <v>17</v>
      </c>
    </row>
    <row r="20" spans="1:2" x14ac:dyDescent="0.35">
      <c r="A20">
        <v>18</v>
      </c>
    </row>
    <row r="21" spans="1:2" x14ac:dyDescent="0.35">
      <c r="A21">
        <v>19</v>
      </c>
    </row>
    <row r="22" spans="1:2" x14ac:dyDescent="0.35">
      <c r="A22">
        <v>20</v>
      </c>
    </row>
    <row r="23" spans="1:2" x14ac:dyDescent="0.35">
      <c r="A23">
        <v>21</v>
      </c>
    </row>
    <row r="24" spans="1:2" x14ac:dyDescent="0.35">
      <c r="A24">
        <v>22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97B25-6350-4EFC-9A4A-C5844EDE8FF6}">
  <sheetPr>
    <tabColor rgb="FFC00000"/>
  </sheetPr>
  <dimension ref="A1:Q112"/>
  <sheetViews>
    <sheetView zoomScale="85" zoomScaleNormal="85" workbookViewId="0">
      <selection activeCell="F8" sqref="F8:I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58</v>
      </c>
      <c r="I2" s="41">
        <v>0.05</v>
      </c>
      <c r="J2" s="2">
        <f>+COUNTIF(B:E,"&gt;"&amp;I2*J1)</f>
        <v>61</v>
      </c>
      <c r="P2" s="6"/>
      <c r="Q2" s="6"/>
    </row>
    <row r="3" spans="1:17" x14ac:dyDescent="0.35">
      <c r="A3">
        <v>1</v>
      </c>
      <c r="B3" s="12">
        <v>67</v>
      </c>
      <c r="C3" s="12">
        <v>57</v>
      </c>
      <c r="F3" s="8" t="s">
        <v>1</v>
      </c>
      <c r="G3" t="s">
        <v>57</v>
      </c>
      <c r="I3" s="20" t="s">
        <v>80</v>
      </c>
      <c r="J3" s="40">
        <f>PERCENTILE(B3:E144,85%)</f>
        <v>67</v>
      </c>
    </row>
    <row r="4" spans="1:17" x14ac:dyDescent="0.35">
      <c r="A4">
        <v>2</v>
      </c>
      <c r="B4" s="12">
        <v>69</v>
      </c>
      <c r="C4" s="12">
        <v>70</v>
      </c>
      <c r="F4" s="8" t="s">
        <v>2</v>
      </c>
      <c r="G4" t="s">
        <v>13</v>
      </c>
      <c r="I4" s="6" t="s">
        <v>27</v>
      </c>
      <c r="J4" s="40">
        <f>MAX(B3:E144)</f>
        <v>85</v>
      </c>
    </row>
    <row r="5" spans="1:17" ht="15" thickBot="1" x14ac:dyDescent="0.4">
      <c r="A5">
        <v>3</v>
      </c>
      <c r="B5" s="12">
        <v>57</v>
      </c>
      <c r="C5" s="12">
        <v>59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58</v>
      </c>
      <c r="C6" s="12">
        <v>67</v>
      </c>
    </row>
    <row r="7" spans="1:17" x14ac:dyDescent="0.35">
      <c r="A7">
        <v>5</v>
      </c>
      <c r="B7" s="12">
        <v>57</v>
      </c>
      <c r="C7" s="12">
        <v>73</v>
      </c>
    </row>
    <row r="8" spans="1:17" x14ac:dyDescent="0.35">
      <c r="A8">
        <v>6</v>
      </c>
      <c r="B8" s="12">
        <v>72</v>
      </c>
    </row>
    <row r="9" spans="1:17" x14ac:dyDescent="0.35">
      <c r="A9">
        <v>7</v>
      </c>
      <c r="B9" s="12">
        <v>61</v>
      </c>
    </row>
    <row r="10" spans="1:17" x14ac:dyDescent="0.35">
      <c r="A10">
        <v>8</v>
      </c>
      <c r="B10" s="12">
        <v>61</v>
      </c>
    </row>
    <row r="11" spans="1:17" x14ac:dyDescent="0.35">
      <c r="A11">
        <v>9</v>
      </c>
      <c r="B11" s="12">
        <v>64</v>
      </c>
    </row>
    <row r="12" spans="1:17" x14ac:dyDescent="0.35">
      <c r="A12">
        <v>10</v>
      </c>
      <c r="B12" s="12">
        <v>59</v>
      </c>
    </row>
    <row r="13" spans="1:17" x14ac:dyDescent="0.35">
      <c r="A13">
        <v>11</v>
      </c>
      <c r="B13" s="12">
        <v>66</v>
      </c>
    </row>
    <row r="14" spans="1:17" x14ac:dyDescent="0.35">
      <c r="A14">
        <v>12</v>
      </c>
      <c r="B14" s="12">
        <v>55</v>
      </c>
    </row>
    <row r="15" spans="1:17" x14ac:dyDescent="0.35">
      <c r="A15">
        <v>13</v>
      </c>
      <c r="B15" s="12">
        <v>63</v>
      </c>
    </row>
    <row r="16" spans="1:17" x14ac:dyDescent="0.35">
      <c r="A16">
        <v>14</v>
      </c>
      <c r="B16" s="12">
        <v>63</v>
      </c>
    </row>
    <row r="17" spans="1:2" x14ac:dyDescent="0.35">
      <c r="A17">
        <v>15</v>
      </c>
      <c r="B17" s="12">
        <v>30</v>
      </c>
    </row>
    <row r="18" spans="1:2" x14ac:dyDescent="0.35">
      <c r="A18">
        <v>16</v>
      </c>
      <c r="B18" s="12">
        <v>40</v>
      </c>
    </row>
    <row r="19" spans="1:2" x14ac:dyDescent="0.35">
      <c r="A19">
        <v>17</v>
      </c>
      <c r="B19" s="12">
        <v>40</v>
      </c>
    </row>
    <row r="20" spans="1:2" x14ac:dyDescent="0.35">
      <c r="A20">
        <v>18</v>
      </c>
      <c r="B20" s="12">
        <v>40</v>
      </c>
    </row>
    <row r="21" spans="1:2" x14ac:dyDescent="0.35">
      <c r="A21">
        <v>19</v>
      </c>
      <c r="B21" s="12">
        <v>61</v>
      </c>
    </row>
    <row r="22" spans="1:2" x14ac:dyDescent="0.35">
      <c r="A22">
        <v>20</v>
      </c>
      <c r="B22" s="12">
        <v>61</v>
      </c>
    </row>
    <row r="23" spans="1:2" x14ac:dyDescent="0.35">
      <c r="A23">
        <v>21</v>
      </c>
      <c r="B23" s="12">
        <v>77</v>
      </c>
    </row>
    <row r="24" spans="1:2" x14ac:dyDescent="0.35">
      <c r="A24">
        <v>22</v>
      </c>
      <c r="B24" s="12">
        <v>51</v>
      </c>
    </row>
    <row r="25" spans="1:2" x14ac:dyDescent="0.35">
      <c r="A25">
        <v>23</v>
      </c>
      <c r="B25" s="12">
        <v>55</v>
      </c>
    </row>
    <row r="26" spans="1:2" x14ac:dyDescent="0.35">
      <c r="A26">
        <v>24</v>
      </c>
      <c r="B26" s="12">
        <v>65</v>
      </c>
    </row>
    <row r="27" spans="1:2" x14ac:dyDescent="0.35">
      <c r="A27">
        <v>25</v>
      </c>
      <c r="B27" s="12">
        <v>65</v>
      </c>
    </row>
    <row r="28" spans="1:2" x14ac:dyDescent="0.35">
      <c r="A28">
        <v>26</v>
      </c>
      <c r="B28" s="12">
        <v>76</v>
      </c>
    </row>
    <row r="29" spans="1:2" x14ac:dyDescent="0.35">
      <c r="A29">
        <v>27</v>
      </c>
      <c r="B29" s="12">
        <v>62</v>
      </c>
    </row>
    <row r="30" spans="1:2" x14ac:dyDescent="0.35">
      <c r="A30">
        <v>28</v>
      </c>
      <c r="B30" s="12">
        <v>62</v>
      </c>
    </row>
    <row r="31" spans="1:2" x14ac:dyDescent="0.35">
      <c r="A31">
        <v>29</v>
      </c>
      <c r="B31" s="12">
        <v>84</v>
      </c>
    </row>
    <row r="32" spans="1:2" x14ac:dyDescent="0.35">
      <c r="A32">
        <v>30</v>
      </c>
      <c r="B32" s="12">
        <v>54</v>
      </c>
    </row>
    <row r="33" spans="1:2" x14ac:dyDescent="0.35">
      <c r="A33">
        <v>31</v>
      </c>
      <c r="B33" s="12">
        <v>53</v>
      </c>
    </row>
    <row r="34" spans="1:2" x14ac:dyDescent="0.35">
      <c r="A34">
        <v>32</v>
      </c>
      <c r="B34" s="12">
        <v>64</v>
      </c>
    </row>
    <row r="35" spans="1:2" x14ac:dyDescent="0.35">
      <c r="A35">
        <v>33</v>
      </c>
      <c r="B35" s="12">
        <v>62</v>
      </c>
    </row>
    <row r="36" spans="1:2" x14ac:dyDescent="0.35">
      <c r="A36">
        <v>34</v>
      </c>
      <c r="B36" s="12">
        <v>60</v>
      </c>
    </row>
    <row r="37" spans="1:2" x14ac:dyDescent="0.35">
      <c r="A37">
        <v>35</v>
      </c>
      <c r="B37" s="12">
        <v>60</v>
      </c>
    </row>
    <row r="38" spans="1:2" x14ac:dyDescent="0.35">
      <c r="A38">
        <v>36</v>
      </c>
      <c r="B38" s="12">
        <v>57</v>
      </c>
    </row>
    <row r="39" spans="1:2" x14ac:dyDescent="0.35">
      <c r="A39">
        <v>37</v>
      </c>
      <c r="B39" s="12">
        <v>53</v>
      </c>
    </row>
    <row r="40" spans="1:2" x14ac:dyDescent="0.35">
      <c r="A40">
        <v>38</v>
      </c>
      <c r="B40" s="12">
        <v>74</v>
      </c>
    </row>
    <row r="41" spans="1:2" x14ac:dyDescent="0.35">
      <c r="A41">
        <v>39</v>
      </c>
      <c r="B41" s="12">
        <v>66</v>
      </c>
    </row>
    <row r="42" spans="1:2" x14ac:dyDescent="0.35">
      <c r="A42">
        <v>40</v>
      </c>
      <c r="B42" s="12">
        <v>66</v>
      </c>
    </row>
    <row r="43" spans="1:2" x14ac:dyDescent="0.35">
      <c r="A43">
        <v>41</v>
      </c>
      <c r="B43" s="12">
        <v>66</v>
      </c>
    </row>
    <row r="44" spans="1:2" x14ac:dyDescent="0.35">
      <c r="A44">
        <v>42</v>
      </c>
      <c r="B44" s="12">
        <v>48</v>
      </c>
    </row>
    <row r="45" spans="1:2" x14ac:dyDescent="0.35">
      <c r="A45">
        <v>43</v>
      </c>
      <c r="B45" s="12">
        <v>49</v>
      </c>
    </row>
    <row r="46" spans="1:2" x14ac:dyDescent="0.35">
      <c r="A46">
        <v>44</v>
      </c>
      <c r="B46" s="12">
        <v>49</v>
      </c>
    </row>
    <row r="47" spans="1:2" x14ac:dyDescent="0.35">
      <c r="A47">
        <v>45</v>
      </c>
      <c r="B47" s="12">
        <v>49</v>
      </c>
    </row>
    <row r="48" spans="1:2" x14ac:dyDescent="0.35">
      <c r="A48">
        <v>46</v>
      </c>
      <c r="B48" s="12">
        <v>85</v>
      </c>
    </row>
    <row r="49" spans="1:2" x14ac:dyDescent="0.35">
      <c r="A49">
        <v>47</v>
      </c>
      <c r="B49" s="12">
        <v>56</v>
      </c>
    </row>
    <row r="50" spans="1:2" x14ac:dyDescent="0.35">
      <c r="A50">
        <v>48</v>
      </c>
      <c r="B50" s="12">
        <v>56</v>
      </c>
    </row>
    <row r="51" spans="1:2" x14ac:dyDescent="0.35">
      <c r="A51">
        <v>49</v>
      </c>
      <c r="B51" s="12">
        <v>56</v>
      </c>
    </row>
    <row r="52" spans="1:2" x14ac:dyDescent="0.35">
      <c r="A52">
        <v>50</v>
      </c>
      <c r="B52" s="12">
        <v>56</v>
      </c>
    </row>
    <row r="53" spans="1:2" x14ac:dyDescent="0.35">
      <c r="A53">
        <v>51</v>
      </c>
      <c r="B53" s="12">
        <v>57</v>
      </c>
    </row>
    <row r="54" spans="1:2" x14ac:dyDescent="0.35">
      <c r="A54">
        <v>52</v>
      </c>
      <c r="B54" s="12">
        <v>46</v>
      </c>
    </row>
    <row r="55" spans="1:2" x14ac:dyDescent="0.35">
      <c r="A55">
        <v>53</v>
      </c>
      <c r="B55" s="12">
        <v>61</v>
      </c>
    </row>
    <row r="56" spans="1:2" x14ac:dyDescent="0.35">
      <c r="A56">
        <v>54</v>
      </c>
      <c r="B56" s="12">
        <v>59</v>
      </c>
    </row>
    <row r="57" spans="1:2" x14ac:dyDescent="0.35">
      <c r="A57">
        <v>55</v>
      </c>
      <c r="B57" s="12">
        <v>60</v>
      </c>
    </row>
    <row r="58" spans="1:2" x14ac:dyDescent="0.35">
      <c r="A58">
        <v>56</v>
      </c>
      <c r="B58" s="12">
        <v>60</v>
      </c>
    </row>
    <row r="89" spans="2:2" x14ac:dyDescent="0.35">
      <c r="B89"/>
    </row>
    <row r="90" spans="2:2" x14ac:dyDescent="0.35">
      <c r="B90"/>
    </row>
    <row r="91" spans="2:2" x14ac:dyDescent="0.35">
      <c r="B91"/>
    </row>
    <row r="92" spans="2:2" x14ac:dyDescent="0.35">
      <c r="B92"/>
    </row>
    <row r="93" spans="2:2" x14ac:dyDescent="0.35">
      <c r="B93"/>
    </row>
    <row r="94" spans="2:2" x14ac:dyDescent="0.35">
      <c r="B94"/>
    </row>
    <row r="95" spans="2:2" x14ac:dyDescent="0.35">
      <c r="B95"/>
    </row>
    <row r="96" spans="2:2" x14ac:dyDescent="0.35">
      <c r="B96"/>
    </row>
    <row r="97" spans="2:2" x14ac:dyDescent="0.35">
      <c r="B97"/>
    </row>
    <row r="98" spans="2:2" x14ac:dyDescent="0.35">
      <c r="B98"/>
    </row>
    <row r="99" spans="2:2" x14ac:dyDescent="0.35">
      <c r="B99"/>
    </row>
    <row r="100" spans="2:2" x14ac:dyDescent="0.35">
      <c r="B100"/>
    </row>
    <row r="101" spans="2:2" x14ac:dyDescent="0.35">
      <c r="B101"/>
    </row>
    <row r="102" spans="2:2" x14ac:dyDescent="0.35">
      <c r="B102"/>
    </row>
    <row r="103" spans="2:2" x14ac:dyDescent="0.35">
      <c r="B103"/>
    </row>
    <row r="104" spans="2:2" x14ac:dyDescent="0.35">
      <c r="B104"/>
    </row>
    <row r="105" spans="2:2" x14ac:dyDescent="0.35">
      <c r="B105"/>
    </row>
    <row r="106" spans="2:2" x14ac:dyDescent="0.35">
      <c r="B106"/>
    </row>
    <row r="107" spans="2:2" x14ac:dyDescent="0.35">
      <c r="B107"/>
    </row>
    <row r="108" spans="2:2" x14ac:dyDescent="0.35">
      <c r="B108"/>
    </row>
    <row r="109" spans="2:2" x14ac:dyDescent="0.35">
      <c r="B109"/>
    </row>
    <row r="110" spans="2:2" x14ac:dyDescent="0.35">
      <c r="B110"/>
    </row>
    <row r="111" spans="2:2" x14ac:dyDescent="0.35">
      <c r="B111"/>
    </row>
    <row r="112" spans="2:2" x14ac:dyDescent="0.35">
      <c r="B112"/>
    </row>
  </sheetData>
  <mergeCells count="1">
    <mergeCell ref="B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634F4-DCF2-42E5-BD39-318D532B95C9}">
  <sheetPr>
    <tabColor rgb="FFC00000"/>
  </sheetPr>
  <dimension ref="A1:Q112"/>
  <sheetViews>
    <sheetView workbookViewId="0">
      <selection activeCell="F8" sqref="F8:I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58</v>
      </c>
      <c r="I2" s="41">
        <v>0.05</v>
      </c>
      <c r="J2" s="2">
        <f>+COUNTIF(B:E,"&gt;"&amp;I2*J1)</f>
        <v>26</v>
      </c>
      <c r="P2" s="6"/>
      <c r="Q2" s="6"/>
    </row>
    <row r="3" spans="1:17" x14ac:dyDescent="0.35">
      <c r="A3">
        <v>1</v>
      </c>
      <c r="B3" s="12">
        <v>59</v>
      </c>
      <c r="C3" s="12">
        <v>47</v>
      </c>
      <c r="F3" s="8" t="s">
        <v>1</v>
      </c>
      <c r="G3" t="s">
        <v>57</v>
      </c>
      <c r="I3" s="20" t="s">
        <v>80</v>
      </c>
      <c r="J3" s="40">
        <f>PERCENTILE(B3:E144,85%)</f>
        <v>70.25</v>
      </c>
    </row>
    <row r="4" spans="1:17" x14ac:dyDescent="0.35">
      <c r="A4">
        <v>2</v>
      </c>
      <c r="B4" s="12">
        <v>49</v>
      </c>
      <c r="C4" s="12">
        <v>47</v>
      </c>
      <c r="F4" s="8" t="s">
        <v>2</v>
      </c>
      <c r="G4" t="s">
        <v>13</v>
      </c>
      <c r="I4" s="6" t="s">
        <v>27</v>
      </c>
      <c r="J4" s="40">
        <f>MAX(B3:E144)</f>
        <v>83</v>
      </c>
    </row>
    <row r="5" spans="1:17" ht="15" thickBot="1" x14ac:dyDescent="0.4">
      <c r="A5">
        <v>3</v>
      </c>
      <c r="B5" s="12">
        <v>58</v>
      </c>
      <c r="C5" s="12">
        <v>47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54</v>
      </c>
      <c r="C6" s="12">
        <v>83</v>
      </c>
    </row>
    <row r="7" spans="1:17" x14ac:dyDescent="0.35">
      <c r="A7">
        <v>5</v>
      </c>
      <c r="B7" s="12">
        <v>57</v>
      </c>
      <c r="C7" s="12">
        <v>56</v>
      </c>
    </row>
    <row r="8" spans="1:17" x14ac:dyDescent="0.35">
      <c r="A8">
        <v>6</v>
      </c>
      <c r="B8" s="12">
        <v>47</v>
      </c>
    </row>
    <row r="9" spans="1:17" x14ac:dyDescent="0.35">
      <c r="A9">
        <v>7</v>
      </c>
      <c r="B9" s="12">
        <v>47</v>
      </c>
    </row>
    <row r="10" spans="1:17" x14ac:dyDescent="0.35">
      <c r="A10">
        <v>8</v>
      </c>
      <c r="B10" s="12">
        <v>60</v>
      </c>
    </row>
    <row r="11" spans="1:17" x14ac:dyDescent="0.35">
      <c r="A11">
        <v>9</v>
      </c>
      <c r="B11" s="12">
        <v>60</v>
      </c>
    </row>
    <row r="12" spans="1:17" x14ac:dyDescent="0.35">
      <c r="A12">
        <v>10</v>
      </c>
      <c r="B12" s="12">
        <v>77</v>
      </c>
    </row>
    <row r="13" spans="1:17" x14ac:dyDescent="0.35">
      <c r="A13">
        <v>11</v>
      </c>
      <c r="B13" s="12">
        <v>77</v>
      </c>
    </row>
    <row r="14" spans="1:17" x14ac:dyDescent="0.35">
      <c r="A14">
        <v>12</v>
      </c>
      <c r="B14" s="12">
        <v>65</v>
      </c>
    </row>
    <row r="15" spans="1:17" x14ac:dyDescent="0.35">
      <c r="A15">
        <v>13</v>
      </c>
      <c r="B15" s="12">
        <v>65</v>
      </c>
    </row>
    <row r="16" spans="1:17" x14ac:dyDescent="0.35">
      <c r="A16">
        <v>14</v>
      </c>
      <c r="B16" s="12">
        <v>57</v>
      </c>
    </row>
    <row r="17" spans="1:5" x14ac:dyDescent="0.35">
      <c r="A17">
        <v>15</v>
      </c>
      <c r="B17" s="12">
        <v>60</v>
      </c>
    </row>
    <row r="18" spans="1:5" x14ac:dyDescent="0.35">
      <c r="A18">
        <v>16</v>
      </c>
      <c r="B18" s="12">
        <v>59</v>
      </c>
    </row>
    <row r="19" spans="1:5" x14ac:dyDescent="0.35">
      <c r="A19">
        <v>17</v>
      </c>
      <c r="B19" s="12">
        <v>68</v>
      </c>
    </row>
    <row r="20" spans="1:5" x14ac:dyDescent="0.35">
      <c r="A20">
        <v>18</v>
      </c>
      <c r="B20" s="12">
        <v>54</v>
      </c>
    </row>
    <row r="21" spans="1:5" x14ac:dyDescent="0.35">
      <c r="A21">
        <v>19</v>
      </c>
      <c r="B21" s="12">
        <v>60</v>
      </c>
    </row>
    <row r="22" spans="1:5" x14ac:dyDescent="0.35">
      <c r="A22">
        <v>20</v>
      </c>
      <c r="B22" s="12">
        <v>55</v>
      </c>
      <c r="E22" s="12" t="s">
        <v>28</v>
      </c>
    </row>
    <row r="23" spans="1:5" x14ac:dyDescent="0.35">
      <c r="A23">
        <v>21</v>
      </c>
      <c r="B23" s="12">
        <v>81</v>
      </c>
    </row>
    <row r="24" spans="1:5" x14ac:dyDescent="0.35">
      <c r="A24">
        <v>22</v>
      </c>
    </row>
    <row r="25" spans="1:5" x14ac:dyDescent="0.35">
      <c r="A25">
        <v>23</v>
      </c>
    </row>
    <row r="26" spans="1:5" x14ac:dyDescent="0.35">
      <c r="A26">
        <v>24</v>
      </c>
    </row>
    <row r="27" spans="1:5" x14ac:dyDescent="0.35">
      <c r="A27">
        <v>25</v>
      </c>
    </row>
    <row r="28" spans="1:5" x14ac:dyDescent="0.35">
      <c r="A28">
        <v>26</v>
      </c>
    </row>
    <row r="29" spans="1:5" x14ac:dyDescent="0.35">
      <c r="A29">
        <v>27</v>
      </c>
    </row>
    <row r="30" spans="1:5" x14ac:dyDescent="0.35">
      <c r="A30">
        <v>28</v>
      </c>
    </row>
    <row r="31" spans="1:5" x14ac:dyDescent="0.35">
      <c r="A31">
        <v>29</v>
      </c>
    </row>
    <row r="32" spans="1:5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  <row r="89" spans="2:2" x14ac:dyDescent="0.35">
      <c r="B89"/>
    </row>
    <row r="90" spans="2:2" x14ac:dyDescent="0.35">
      <c r="B90"/>
    </row>
    <row r="91" spans="2:2" x14ac:dyDescent="0.35">
      <c r="B91"/>
    </row>
    <row r="92" spans="2:2" x14ac:dyDescent="0.35">
      <c r="B92"/>
    </row>
    <row r="93" spans="2:2" x14ac:dyDescent="0.35">
      <c r="B93"/>
    </row>
    <row r="94" spans="2:2" x14ac:dyDescent="0.35">
      <c r="B94"/>
    </row>
    <row r="95" spans="2:2" x14ac:dyDescent="0.35">
      <c r="B95"/>
    </row>
    <row r="96" spans="2:2" x14ac:dyDescent="0.35">
      <c r="B96"/>
    </row>
    <row r="97" spans="2:2" x14ac:dyDescent="0.35">
      <c r="B97"/>
    </row>
    <row r="98" spans="2:2" x14ac:dyDescent="0.35">
      <c r="B98"/>
    </row>
    <row r="99" spans="2:2" x14ac:dyDescent="0.35">
      <c r="B99"/>
    </row>
    <row r="100" spans="2:2" x14ac:dyDescent="0.35">
      <c r="B100"/>
    </row>
    <row r="101" spans="2:2" x14ac:dyDescent="0.35">
      <c r="B101"/>
    </row>
    <row r="102" spans="2:2" x14ac:dyDescent="0.35">
      <c r="B102"/>
    </row>
    <row r="103" spans="2:2" x14ac:dyDescent="0.35">
      <c r="B103"/>
    </row>
    <row r="104" spans="2:2" x14ac:dyDescent="0.35">
      <c r="B104"/>
    </row>
    <row r="105" spans="2:2" x14ac:dyDescent="0.35">
      <c r="B105"/>
    </row>
    <row r="106" spans="2:2" x14ac:dyDescent="0.35">
      <c r="B106"/>
    </row>
    <row r="107" spans="2:2" x14ac:dyDescent="0.35">
      <c r="B107"/>
    </row>
    <row r="108" spans="2:2" x14ac:dyDescent="0.35">
      <c r="B108"/>
    </row>
    <row r="109" spans="2:2" x14ac:dyDescent="0.35">
      <c r="B109"/>
    </row>
    <row r="110" spans="2:2" x14ac:dyDescent="0.35">
      <c r="B110"/>
    </row>
    <row r="111" spans="2:2" x14ac:dyDescent="0.35">
      <c r="B111"/>
    </row>
    <row r="112" spans="2:2" x14ac:dyDescent="0.35">
      <c r="B112"/>
    </row>
  </sheetData>
  <mergeCells count="1">
    <mergeCell ref="B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7970C-4287-4E46-A76D-A1A72A4F7F5C}">
  <sheetPr>
    <tabColor rgb="FFC00000"/>
  </sheetPr>
  <dimension ref="A1:Q112"/>
  <sheetViews>
    <sheetView workbookViewId="0">
      <selection activeCell="F8" sqref="F8:I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56</v>
      </c>
      <c r="I2" s="41">
        <v>0.05</v>
      </c>
      <c r="J2" s="2">
        <f>+COUNTIF(B:E,"&gt;"&amp;I2*J1)</f>
        <v>117</v>
      </c>
      <c r="P2" s="6"/>
      <c r="Q2" s="6"/>
    </row>
    <row r="3" spans="1:17" x14ac:dyDescent="0.35">
      <c r="A3">
        <v>1</v>
      </c>
      <c r="B3" s="12">
        <v>56</v>
      </c>
      <c r="C3" s="12">
        <v>55</v>
      </c>
      <c r="D3" s="12">
        <v>37</v>
      </c>
      <c r="F3" s="8" t="s">
        <v>1</v>
      </c>
      <c r="G3" t="s">
        <v>57</v>
      </c>
      <c r="I3" s="20" t="s">
        <v>80</v>
      </c>
      <c r="J3" s="40">
        <f>PERCENTILE(B3:E144,85%)</f>
        <v>67.599999999999994</v>
      </c>
    </row>
    <row r="4" spans="1:17" x14ac:dyDescent="0.35">
      <c r="A4">
        <v>2</v>
      </c>
      <c r="B4" s="12">
        <v>56</v>
      </c>
      <c r="C4" s="12">
        <v>51</v>
      </c>
      <c r="F4" s="8" t="s">
        <v>2</v>
      </c>
      <c r="G4" t="s">
        <v>13</v>
      </c>
      <c r="I4" s="6" t="s">
        <v>27</v>
      </c>
      <c r="J4" s="40">
        <f>MAX(B3:E144)</f>
        <v>92</v>
      </c>
    </row>
    <row r="5" spans="1:17" ht="15" thickBot="1" x14ac:dyDescent="0.4">
      <c r="A5">
        <v>3</v>
      </c>
      <c r="B5" s="12">
        <v>50</v>
      </c>
      <c r="C5" s="12">
        <v>54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50</v>
      </c>
      <c r="C6" s="12">
        <v>71</v>
      </c>
    </row>
    <row r="7" spans="1:17" x14ac:dyDescent="0.35">
      <c r="A7">
        <v>5</v>
      </c>
      <c r="B7" s="12">
        <v>62</v>
      </c>
      <c r="C7" s="12">
        <v>65</v>
      </c>
    </row>
    <row r="8" spans="1:17" x14ac:dyDescent="0.35">
      <c r="A8">
        <v>6</v>
      </c>
      <c r="B8" s="12">
        <v>62</v>
      </c>
      <c r="C8" s="12">
        <v>61</v>
      </c>
    </row>
    <row r="9" spans="1:17" x14ac:dyDescent="0.35">
      <c r="A9">
        <v>7</v>
      </c>
      <c r="B9" s="12">
        <v>62</v>
      </c>
    </row>
    <row r="10" spans="1:17" x14ac:dyDescent="0.35">
      <c r="A10">
        <v>8</v>
      </c>
      <c r="B10" s="12">
        <v>62</v>
      </c>
    </row>
    <row r="11" spans="1:17" x14ac:dyDescent="0.35">
      <c r="A11">
        <v>9</v>
      </c>
      <c r="B11" s="12">
        <v>64</v>
      </c>
    </row>
    <row r="12" spans="1:17" x14ac:dyDescent="0.35">
      <c r="A12">
        <v>10</v>
      </c>
      <c r="B12" s="12">
        <v>61</v>
      </c>
    </row>
    <row r="13" spans="1:17" x14ac:dyDescent="0.35">
      <c r="A13">
        <v>11</v>
      </c>
      <c r="B13" s="12">
        <v>61</v>
      </c>
    </row>
    <row r="14" spans="1:17" x14ac:dyDescent="0.35">
      <c r="A14">
        <v>12</v>
      </c>
      <c r="B14" s="12">
        <v>61</v>
      </c>
    </row>
    <row r="15" spans="1:17" x14ac:dyDescent="0.35">
      <c r="A15">
        <v>13</v>
      </c>
      <c r="B15" s="12">
        <v>61</v>
      </c>
    </row>
    <row r="16" spans="1:17" x14ac:dyDescent="0.35">
      <c r="A16">
        <v>14</v>
      </c>
      <c r="B16" s="12">
        <v>73</v>
      </c>
    </row>
    <row r="17" spans="1:2" x14ac:dyDescent="0.35">
      <c r="A17">
        <v>15</v>
      </c>
      <c r="B17" s="12">
        <v>66</v>
      </c>
    </row>
    <row r="18" spans="1:2" x14ac:dyDescent="0.35">
      <c r="A18">
        <v>16</v>
      </c>
      <c r="B18" s="12">
        <v>69</v>
      </c>
    </row>
    <row r="19" spans="1:2" x14ac:dyDescent="0.35">
      <c r="A19">
        <v>17</v>
      </c>
      <c r="B19" s="12">
        <v>80</v>
      </c>
    </row>
    <row r="20" spans="1:2" x14ac:dyDescent="0.35">
      <c r="A20">
        <v>18</v>
      </c>
      <c r="B20" s="12">
        <v>60</v>
      </c>
    </row>
    <row r="21" spans="1:2" x14ac:dyDescent="0.35">
      <c r="A21">
        <v>19</v>
      </c>
      <c r="B21" s="12">
        <v>92</v>
      </c>
    </row>
    <row r="22" spans="1:2" x14ac:dyDescent="0.35">
      <c r="A22">
        <v>20</v>
      </c>
      <c r="B22" s="12">
        <v>79</v>
      </c>
    </row>
    <row r="23" spans="1:2" x14ac:dyDescent="0.35">
      <c r="A23">
        <v>21</v>
      </c>
      <c r="B23" s="12">
        <v>54</v>
      </c>
    </row>
    <row r="24" spans="1:2" x14ac:dyDescent="0.35">
      <c r="A24">
        <v>22</v>
      </c>
      <c r="B24" s="12">
        <v>64</v>
      </c>
    </row>
    <row r="25" spans="1:2" x14ac:dyDescent="0.35">
      <c r="A25">
        <v>23</v>
      </c>
      <c r="B25" s="12">
        <v>80</v>
      </c>
    </row>
    <row r="26" spans="1:2" x14ac:dyDescent="0.35">
      <c r="A26">
        <v>24</v>
      </c>
      <c r="B26" s="12">
        <v>55</v>
      </c>
    </row>
    <row r="27" spans="1:2" x14ac:dyDescent="0.35">
      <c r="A27">
        <v>25</v>
      </c>
      <c r="B27" s="12">
        <v>55</v>
      </c>
    </row>
    <row r="28" spans="1:2" x14ac:dyDescent="0.35">
      <c r="A28">
        <v>26</v>
      </c>
      <c r="B28" s="12">
        <v>55</v>
      </c>
    </row>
    <row r="29" spans="1:2" x14ac:dyDescent="0.35">
      <c r="A29">
        <v>27</v>
      </c>
      <c r="B29" s="12">
        <v>55</v>
      </c>
    </row>
    <row r="30" spans="1:2" x14ac:dyDescent="0.35">
      <c r="A30">
        <v>28</v>
      </c>
      <c r="B30" s="12">
        <v>55</v>
      </c>
    </row>
    <row r="31" spans="1:2" x14ac:dyDescent="0.35">
      <c r="A31">
        <v>29</v>
      </c>
      <c r="B31" s="12">
        <v>56</v>
      </c>
    </row>
    <row r="32" spans="1:2" x14ac:dyDescent="0.35">
      <c r="A32">
        <v>30</v>
      </c>
      <c r="B32" s="12">
        <v>65</v>
      </c>
    </row>
    <row r="33" spans="1:2" x14ac:dyDescent="0.35">
      <c r="A33">
        <v>31</v>
      </c>
      <c r="B33" s="12">
        <v>54</v>
      </c>
    </row>
    <row r="34" spans="1:2" x14ac:dyDescent="0.35">
      <c r="A34">
        <v>32</v>
      </c>
      <c r="B34" s="12">
        <v>57</v>
      </c>
    </row>
    <row r="35" spans="1:2" x14ac:dyDescent="0.35">
      <c r="A35">
        <v>33</v>
      </c>
      <c r="B35" s="12">
        <v>57</v>
      </c>
    </row>
    <row r="36" spans="1:2" x14ac:dyDescent="0.35">
      <c r="A36">
        <v>34</v>
      </c>
      <c r="B36" s="12">
        <v>59</v>
      </c>
    </row>
    <row r="37" spans="1:2" x14ac:dyDescent="0.35">
      <c r="A37">
        <v>35</v>
      </c>
      <c r="B37" s="12">
        <v>57</v>
      </c>
    </row>
    <row r="38" spans="1:2" x14ac:dyDescent="0.35">
      <c r="A38">
        <v>36</v>
      </c>
      <c r="B38" s="12">
        <v>59</v>
      </c>
    </row>
    <row r="39" spans="1:2" x14ac:dyDescent="0.35">
      <c r="A39">
        <v>37</v>
      </c>
      <c r="B39" s="12">
        <v>64</v>
      </c>
    </row>
    <row r="40" spans="1:2" x14ac:dyDescent="0.35">
      <c r="A40">
        <v>38</v>
      </c>
      <c r="B40" s="12">
        <v>58</v>
      </c>
    </row>
    <row r="41" spans="1:2" x14ac:dyDescent="0.35">
      <c r="A41">
        <v>39</v>
      </c>
      <c r="B41" s="12">
        <v>58</v>
      </c>
    </row>
    <row r="42" spans="1:2" x14ac:dyDescent="0.35">
      <c r="A42">
        <v>40</v>
      </c>
      <c r="B42" s="12">
        <v>58</v>
      </c>
    </row>
    <row r="43" spans="1:2" x14ac:dyDescent="0.35">
      <c r="A43">
        <v>41</v>
      </c>
      <c r="B43" s="12">
        <v>58</v>
      </c>
    </row>
    <row r="44" spans="1:2" x14ac:dyDescent="0.35">
      <c r="A44">
        <v>42</v>
      </c>
      <c r="B44" s="12">
        <v>58</v>
      </c>
    </row>
    <row r="45" spans="1:2" x14ac:dyDescent="0.35">
      <c r="A45">
        <v>43</v>
      </c>
      <c r="B45" s="12">
        <v>58</v>
      </c>
    </row>
    <row r="46" spans="1:2" x14ac:dyDescent="0.35">
      <c r="A46">
        <v>44</v>
      </c>
      <c r="B46" s="12">
        <v>58</v>
      </c>
    </row>
    <row r="47" spans="1:2" x14ac:dyDescent="0.35">
      <c r="A47">
        <v>45</v>
      </c>
      <c r="B47" s="12">
        <v>53</v>
      </c>
    </row>
    <row r="48" spans="1:2" x14ac:dyDescent="0.35">
      <c r="A48">
        <v>46</v>
      </c>
      <c r="B48" s="12">
        <v>60</v>
      </c>
    </row>
    <row r="49" spans="1:2" x14ac:dyDescent="0.35">
      <c r="A49">
        <v>47</v>
      </c>
      <c r="B49" s="12">
        <v>85</v>
      </c>
    </row>
    <row r="50" spans="1:2" x14ac:dyDescent="0.35">
      <c r="A50">
        <v>48</v>
      </c>
      <c r="B50" s="12">
        <v>61</v>
      </c>
    </row>
    <row r="51" spans="1:2" x14ac:dyDescent="0.35">
      <c r="A51">
        <v>49</v>
      </c>
      <c r="B51" s="12">
        <v>61</v>
      </c>
    </row>
    <row r="52" spans="1:2" x14ac:dyDescent="0.35">
      <c r="A52">
        <v>50</v>
      </c>
      <c r="B52" s="12">
        <v>78</v>
      </c>
    </row>
    <row r="53" spans="1:2" x14ac:dyDescent="0.35">
      <c r="A53">
        <v>51</v>
      </c>
      <c r="B53" s="12">
        <v>55</v>
      </c>
    </row>
    <row r="54" spans="1:2" x14ac:dyDescent="0.35">
      <c r="A54">
        <v>52</v>
      </c>
      <c r="B54" s="12">
        <v>55</v>
      </c>
    </row>
    <row r="55" spans="1:2" x14ac:dyDescent="0.35">
      <c r="A55">
        <v>53</v>
      </c>
      <c r="B55" s="12">
        <v>57</v>
      </c>
    </row>
    <row r="56" spans="1:2" x14ac:dyDescent="0.35">
      <c r="A56">
        <v>54</v>
      </c>
      <c r="B56" s="12">
        <v>69</v>
      </c>
    </row>
    <row r="57" spans="1:2" x14ac:dyDescent="0.35">
      <c r="A57">
        <v>55</v>
      </c>
      <c r="B57" s="12">
        <v>69</v>
      </c>
    </row>
    <row r="58" spans="1:2" x14ac:dyDescent="0.35">
      <c r="A58">
        <v>56</v>
      </c>
      <c r="B58" s="12">
        <v>59</v>
      </c>
    </row>
    <row r="59" spans="1:2" x14ac:dyDescent="0.35">
      <c r="A59">
        <v>57</v>
      </c>
      <c r="B59" s="12">
        <v>59</v>
      </c>
    </row>
    <row r="60" spans="1:2" x14ac:dyDescent="0.35">
      <c r="A60">
        <v>58</v>
      </c>
      <c r="B60" s="12">
        <v>62</v>
      </c>
    </row>
    <row r="61" spans="1:2" x14ac:dyDescent="0.35">
      <c r="A61">
        <v>59</v>
      </c>
      <c r="B61" s="12">
        <v>64</v>
      </c>
    </row>
    <row r="62" spans="1:2" x14ac:dyDescent="0.35">
      <c r="A62">
        <v>60</v>
      </c>
      <c r="B62" s="12">
        <v>64</v>
      </c>
    </row>
    <row r="63" spans="1:2" x14ac:dyDescent="0.35">
      <c r="A63">
        <v>61</v>
      </c>
      <c r="B63" s="12">
        <v>54</v>
      </c>
    </row>
    <row r="64" spans="1:2" x14ac:dyDescent="0.35">
      <c r="A64">
        <v>62</v>
      </c>
      <c r="B64" s="12">
        <v>68</v>
      </c>
    </row>
    <row r="65" spans="1:2" x14ac:dyDescent="0.35">
      <c r="A65">
        <v>63</v>
      </c>
      <c r="B65" s="12">
        <v>66</v>
      </c>
    </row>
    <row r="66" spans="1:2" x14ac:dyDescent="0.35">
      <c r="A66">
        <v>64</v>
      </c>
      <c r="B66" s="12">
        <v>55</v>
      </c>
    </row>
    <row r="67" spans="1:2" x14ac:dyDescent="0.35">
      <c r="A67">
        <v>65</v>
      </c>
      <c r="B67" s="12">
        <v>68</v>
      </c>
    </row>
    <row r="68" spans="1:2" x14ac:dyDescent="0.35">
      <c r="A68">
        <v>66</v>
      </c>
      <c r="B68" s="12">
        <v>68</v>
      </c>
    </row>
    <row r="69" spans="1:2" x14ac:dyDescent="0.35">
      <c r="A69">
        <v>67</v>
      </c>
      <c r="B69" s="12">
        <v>62</v>
      </c>
    </row>
    <row r="70" spans="1:2" x14ac:dyDescent="0.35">
      <c r="A70">
        <v>68</v>
      </c>
      <c r="B70" s="12">
        <v>62</v>
      </c>
    </row>
    <row r="71" spans="1:2" x14ac:dyDescent="0.35">
      <c r="A71">
        <v>69</v>
      </c>
      <c r="B71" s="12">
        <v>62</v>
      </c>
    </row>
    <row r="72" spans="1:2" x14ac:dyDescent="0.35">
      <c r="A72">
        <v>70</v>
      </c>
      <c r="B72" s="12">
        <v>69</v>
      </c>
    </row>
    <row r="73" spans="1:2" x14ac:dyDescent="0.35">
      <c r="A73">
        <v>71</v>
      </c>
      <c r="B73" s="12">
        <v>60</v>
      </c>
    </row>
    <row r="74" spans="1:2" x14ac:dyDescent="0.35">
      <c r="A74">
        <v>72</v>
      </c>
      <c r="B74" s="12">
        <v>60</v>
      </c>
    </row>
    <row r="75" spans="1:2" x14ac:dyDescent="0.35">
      <c r="A75">
        <v>73</v>
      </c>
      <c r="B75" s="12">
        <v>60</v>
      </c>
    </row>
    <row r="76" spans="1:2" x14ac:dyDescent="0.35">
      <c r="A76">
        <v>74</v>
      </c>
      <c r="B76" s="12">
        <v>60</v>
      </c>
    </row>
    <row r="77" spans="1:2" x14ac:dyDescent="0.35">
      <c r="A77">
        <v>75</v>
      </c>
      <c r="B77" s="12">
        <v>63</v>
      </c>
    </row>
    <row r="78" spans="1:2" x14ac:dyDescent="0.35">
      <c r="A78">
        <v>76</v>
      </c>
      <c r="B78" s="12">
        <v>63</v>
      </c>
    </row>
    <row r="79" spans="1:2" x14ac:dyDescent="0.35">
      <c r="A79">
        <v>77</v>
      </c>
      <c r="B79" s="12">
        <v>55</v>
      </c>
    </row>
    <row r="80" spans="1:2" x14ac:dyDescent="0.35">
      <c r="A80">
        <v>78</v>
      </c>
      <c r="B80" s="12">
        <v>55</v>
      </c>
    </row>
    <row r="81" spans="1:2" x14ac:dyDescent="0.35">
      <c r="A81">
        <v>79</v>
      </c>
      <c r="B81" s="12">
        <v>49</v>
      </c>
    </row>
    <row r="82" spans="1:2" x14ac:dyDescent="0.35">
      <c r="A82">
        <v>80</v>
      </c>
      <c r="B82" s="12">
        <v>57</v>
      </c>
    </row>
    <row r="83" spans="1:2" x14ac:dyDescent="0.35">
      <c r="A83">
        <v>81</v>
      </c>
      <c r="B83" s="12">
        <v>53</v>
      </c>
    </row>
    <row r="84" spans="1:2" x14ac:dyDescent="0.35">
      <c r="A84">
        <v>82</v>
      </c>
      <c r="B84" s="12">
        <v>69</v>
      </c>
    </row>
    <row r="85" spans="1:2" x14ac:dyDescent="0.35">
      <c r="A85">
        <v>83</v>
      </c>
      <c r="B85" s="12">
        <v>69</v>
      </c>
    </row>
    <row r="86" spans="1:2" x14ac:dyDescent="0.35">
      <c r="A86">
        <v>84</v>
      </c>
      <c r="B86" s="12">
        <v>65</v>
      </c>
    </row>
    <row r="87" spans="1:2" x14ac:dyDescent="0.35">
      <c r="A87">
        <v>85</v>
      </c>
      <c r="B87" s="12">
        <v>65</v>
      </c>
    </row>
    <row r="88" spans="1:2" x14ac:dyDescent="0.35">
      <c r="A88">
        <v>86</v>
      </c>
      <c r="B88" s="12">
        <v>67</v>
      </c>
    </row>
    <row r="89" spans="1:2" x14ac:dyDescent="0.35">
      <c r="A89">
        <v>87</v>
      </c>
      <c r="B89" s="12">
        <v>67</v>
      </c>
    </row>
    <row r="90" spans="1:2" x14ac:dyDescent="0.35">
      <c r="A90">
        <v>88</v>
      </c>
      <c r="B90" s="12">
        <v>63</v>
      </c>
    </row>
    <row r="91" spans="1:2" x14ac:dyDescent="0.35">
      <c r="A91">
        <v>89</v>
      </c>
      <c r="B91" s="12">
        <v>61</v>
      </c>
    </row>
    <row r="92" spans="1:2" x14ac:dyDescent="0.35">
      <c r="A92">
        <v>90</v>
      </c>
      <c r="B92" s="12">
        <v>61</v>
      </c>
    </row>
    <row r="93" spans="1:2" x14ac:dyDescent="0.35">
      <c r="A93">
        <v>91</v>
      </c>
      <c r="B93" s="12">
        <v>61</v>
      </c>
    </row>
    <row r="94" spans="1:2" x14ac:dyDescent="0.35">
      <c r="A94">
        <v>92</v>
      </c>
      <c r="B94" s="12">
        <v>56</v>
      </c>
    </row>
    <row r="95" spans="1:2" x14ac:dyDescent="0.35">
      <c r="A95">
        <v>93</v>
      </c>
      <c r="B95" s="12">
        <v>56</v>
      </c>
    </row>
    <row r="96" spans="1:2" x14ac:dyDescent="0.35">
      <c r="A96">
        <v>94</v>
      </c>
      <c r="B96" s="12">
        <v>56</v>
      </c>
    </row>
    <row r="97" spans="1:2" x14ac:dyDescent="0.35">
      <c r="A97">
        <v>95</v>
      </c>
      <c r="B97" s="12">
        <v>55</v>
      </c>
    </row>
    <row r="98" spans="1:2" x14ac:dyDescent="0.35">
      <c r="A98">
        <v>96</v>
      </c>
      <c r="B98" s="12">
        <v>55</v>
      </c>
    </row>
    <row r="99" spans="1:2" x14ac:dyDescent="0.35">
      <c r="A99">
        <v>97</v>
      </c>
      <c r="B99" s="12">
        <v>48</v>
      </c>
    </row>
    <row r="100" spans="1:2" x14ac:dyDescent="0.35">
      <c r="A100">
        <v>98</v>
      </c>
      <c r="B100" s="12">
        <v>48</v>
      </c>
    </row>
    <row r="101" spans="1:2" x14ac:dyDescent="0.35">
      <c r="A101">
        <v>99</v>
      </c>
      <c r="B101" s="12">
        <v>48</v>
      </c>
    </row>
    <row r="102" spans="1:2" x14ac:dyDescent="0.35">
      <c r="A102">
        <v>100</v>
      </c>
      <c r="B102" s="12">
        <v>48</v>
      </c>
    </row>
    <row r="103" spans="1:2" x14ac:dyDescent="0.35">
      <c r="A103">
        <v>101</v>
      </c>
      <c r="B103" s="12">
        <v>48</v>
      </c>
    </row>
    <row r="104" spans="1:2" x14ac:dyDescent="0.35">
      <c r="A104">
        <v>102</v>
      </c>
      <c r="B104" s="12">
        <v>67</v>
      </c>
    </row>
    <row r="105" spans="1:2" x14ac:dyDescent="0.35">
      <c r="A105">
        <v>103</v>
      </c>
      <c r="B105" s="12">
        <v>65</v>
      </c>
    </row>
    <row r="106" spans="1:2" x14ac:dyDescent="0.35">
      <c r="A106">
        <v>104</v>
      </c>
      <c r="B106" s="12">
        <v>65</v>
      </c>
    </row>
    <row r="107" spans="1:2" x14ac:dyDescent="0.35">
      <c r="A107">
        <v>105</v>
      </c>
      <c r="B107" s="12">
        <v>80</v>
      </c>
    </row>
    <row r="108" spans="1:2" x14ac:dyDescent="0.35">
      <c r="A108">
        <v>106</v>
      </c>
      <c r="B108" s="12">
        <v>54</v>
      </c>
    </row>
    <row r="109" spans="1:2" x14ac:dyDescent="0.35">
      <c r="A109">
        <v>107</v>
      </c>
      <c r="B109" s="12">
        <v>53</v>
      </c>
    </row>
    <row r="110" spans="1:2" x14ac:dyDescent="0.35">
      <c r="A110">
        <v>108</v>
      </c>
      <c r="B110" s="12">
        <v>53</v>
      </c>
    </row>
    <row r="111" spans="1:2" x14ac:dyDescent="0.35">
      <c r="A111">
        <v>109</v>
      </c>
      <c r="B111" s="12">
        <v>53</v>
      </c>
    </row>
    <row r="112" spans="1:2" x14ac:dyDescent="0.35">
      <c r="A112">
        <v>110</v>
      </c>
      <c r="B112" s="12">
        <v>53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19FFA-86D8-48BC-B591-B2B76D07BEC4}">
  <sheetPr>
    <tabColor rgb="FFC00000"/>
  </sheetPr>
  <dimension ref="A1:Q42"/>
  <sheetViews>
    <sheetView workbookViewId="0">
      <selection activeCell="F8" sqref="F8:I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56</v>
      </c>
      <c r="I2" s="41">
        <v>0.05</v>
      </c>
      <c r="J2" s="2">
        <f>+COUNTIF(B:E,"&gt;"&amp;I2*J1)</f>
        <v>22</v>
      </c>
      <c r="P2" s="6"/>
      <c r="Q2" s="6"/>
    </row>
    <row r="3" spans="1:17" x14ac:dyDescent="0.35">
      <c r="A3">
        <v>1</v>
      </c>
      <c r="B3" s="12">
        <v>38</v>
      </c>
      <c r="C3" s="12">
        <v>54</v>
      </c>
      <c r="D3" s="12">
        <v>125</v>
      </c>
      <c r="F3" s="8" t="s">
        <v>1</v>
      </c>
      <c r="G3" t="s">
        <v>57</v>
      </c>
      <c r="I3" s="20" t="s">
        <v>80</v>
      </c>
      <c r="J3" s="40">
        <f>PERCENTILE(B3:E144,85%)</f>
        <v>78.34999999999998</v>
      </c>
    </row>
    <row r="4" spans="1:17" x14ac:dyDescent="0.35">
      <c r="A4">
        <v>2</v>
      </c>
      <c r="B4" s="12">
        <v>60</v>
      </c>
      <c r="C4" s="12">
        <v>69</v>
      </c>
      <c r="F4" s="8" t="s">
        <v>2</v>
      </c>
      <c r="G4" t="s">
        <v>13</v>
      </c>
      <c r="I4" s="6" t="s">
        <v>27</v>
      </c>
      <c r="J4" s="40">
        <f>MAX(B3:E144)</f>
        <v>125</v>
      </c>
    </row>
    <row r="5" spans="1:17" ht="15" thickBot="1" x14ac:dyDescent="0.4">
      <c r="A5">
        <v>3</v>
      </c>
      <c r="B5" s="12">
        <v>69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69</v>
      </c>
    </row>
    <row r="7" spans="1:17" x14ac:dyDescent="0.35">
      <c r="A7">
        <v>5</v>
      </c>
      <c r="B7" s="12">
        <v>65</v>
      </c>
    </row>
    <row r="8" spans="1:17" x14ac:dyDescent="0.35">
      <c r="A8">
        <v>6</v>
      </c>
      <c r="B8" s="12">
        <v>54</v>
      </c>
    </row>
    <row r="9" spans="1:17" x14ac:dyDescent="0.35">
      <c r="A9">
        <v>7</v>
      </c>
      <c r="B9" s="12">
        <v>63</v>
      </c>
    </row>
    <row r="10" spans="1:17" x14ac:dyDescent="0.35">
      <c r="A10">
        <v>8</v>
      </c>
      <c r="B10" s="12">
        <v>38</v>
      </c>
    </row>
    <row r="11" spans="1:17" x14ac:dyDescent="0.35">
      <c r="A11">
        <v>9</v>
      </c>
      <c r="B11" s="12">
        <v>62</v>
      </c>
    </row>
    <row r="12" spans="1:17" x14ac:dyDescent="0.35">
      <c r="A12">
        <v>10</v>
      </c>
      <c r="B12" s="12">
        <v>57</v>
      </c>
    </row>
    <row r="13" spans="1:17" x14ac:dyDescent="0.35">
      <c r="A13">
        <v>11</v>
      </c>
      <c r="B13" s="12">
        <v>67</v>
      </c>
    </row>
    <row r="14" spans="1:17" x14ac:dyDescent="0.35">
      <c r="A14">
        <v>12</v>
      </c>
      <c r="B14" s="12">
        <v>65</v>
      </c>
    </row>
    <row r="15" spans="1:17" x14ac:dyDescent="0.35">
      <c r="A15">
        <v>13</v>
      </c>
      <c r="B15" s="12">
        <v>80</v>
      </c>
    </row>
    <row r="16" spans="1:17" x14ac:dyDescent="0.35">
      <c r="A16">
        <v>14</v>
      </c>
      <c r="B16" s="12">
        <v>80</v>
      </c>
    </row>
    <row r="17" spans="1:2" x14ac:dyDescent="0.35">
      <c r="A17">
        <v>15</v>
      </c>
      <c r="B17" s="12">
        <v>85</v>
      </c>
    </row>
    <row r="18" spans="1:2" x14ac:dyDescent="0.35">
      <c r="A18">
        <v>16</v>
      </c>
      <c r="B18" s="12">
        <v>57</v>
      </c>
    </row>
    <row r="19" spans="1:2" x14ac:dyDescent="0.35">
      <c r="A19">
        <v>17</v>
      </c>
      <c r="B19" s="12">
        <v>65</v>
      </c>
    </row>
    <row r="20" spans="1:2" x14ac:dyDescent="0.35">
      <c r="A20">
        <v>18</v>
      </c>
      <c r="B20" s="12">
        <v>64</v>
      </c>
    </row>
    <row r="21" spans="1:2" x14ac:dyDescent="0.35">
      <c r="A21">
        <v>19</v>
      </c>
      <c r="B21" s="12">
        <v>65</v>
      </c>
    </row>
    <row r="22" spans="1:2" x14ac:dyDescent="0.35">
      <c r="A22">
        <v>20</v>
      </c>
    </row>
    <row r="23" spans="1:2" x14ac:dyDescent="0.35">
      <c r="A23">
        <v>21</v>
      </c>
    </row>
    <row r="24" spans="1:2" x14ac:dyDescent="0.35">
      <c r="A24">
        <v>22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9955F-D955-43B5-934C-F0E8C775F8CB}">
  <sheetPr>
    <tabColor rgb="FFC0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44963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75</v>
      </c>
      <c r="I2" s="41">
        <v>0.05</v>
      </c>
      <c r="J2" s="2">
        <f>+COUNTIF(B:E,"&gt;"&amp;I2*J1)</f>
        <v>25</v>
      </c>
      <c r="P2" s="6"/>
      <c r="Q2" s="6"/>
    </row>
    <row r="3" spans="1:17" x14ac:dyDescent="0.35">
      <c r="A3">
        <v>1</v>
      </c>
      <c r="B3" s="12">
        <v>59</v>
      </c>
      <c r="F3" s="8" t="s">
        <v>1</v>
      </c>
      <c r="G3" t="s">
        <v>57</v>
      </c>
      <c r="I3" s="20" t="s">
        <v>80</v>
      </c>
      <c r="J3" s="40">
        <f>PERCENTILE(B3:E144,85%)</f>
        <v>70.400000000000006</v>
      </c>
    </row>
    <row r="4" spans="1:17" x14ac:dyDescent="0.35">
      <c r="A4">
        <v>2</v>
      </c>
      <c r="B4" s="12">
        <v>75</v>
      </c>
      <c r="F4" s="8" t="s">
        <v>2</v>
      </c>
      <c r="G4" t="s">
        <v>13</v>
      </c>
      <c r="I4" s="6" t="s">
        <v>27</v>
      </c>
      <c r="J4" s="40">
        <f>MAX(B3:E144)</f>
        <v>80</v>
      </c>
    </row>
    <row r="5" spans="1:17" ht="15" thickBot="1" x14ac:dyDescent="0.4">
      <c r="A5">
        <v>3</v>
      </c>
      <c r="B5" s="12">
        <v>63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64</v>
      </c>
    </row>
    <row r="7" spans="1:17" x14ac:dyDescent="0.35">
      <c r="A7">
        <v>5</v>
      </c>
      <c r="B7" s="12">
        <v>64</v>
      </c>
    </row>
    <row r="8" spans="1:17" x14ac:dyDescent="0.35">
      <c r="A8">
        <v>6</v>
      </c>
      <c r="B8" s="12">
        <v>66</v>
      </c>
    </row>
    <row r="9" spans="1:17" x14ac:dyDescent="0.35">
      <c r="A9">
        <v>7</v>
      </c>
      <c r="B9" s="12">
        <v>63</v>
      </c>
    </row>
    <row r="10" spans="1:17" x14ac:dyDescent="0.35">
      <c r="A10">
        <v>8</v>
      </c>
      <c r="B10" s="12">
        <v>63</v>
      </c>
    </row>
    <row r="11" spans="1:17" x14ac:dyDescent="0.35">
      <c r="A11">
        <v>9</v>
      </c>
      <c r="B11" s="12">
        <v>77</v>
      </c>
    </row>
    <row r="12" spans="1:17" x14ac:dyDescent="0.35">
      <c r="A12">
        <v>10</v>
      </c>
      <c r="B12" s="12">
        <v>80</v>
      </c>
    </row>
    <row r="13" spans="1:17" x14ac:dyDescent="0.35">
      <c r="A13">
        <v>11</v>
      </c>
      <c r="B13" s="12">
        <v>61</v>
      </c>
    </row>
    <row r="14" spans="1:17" x14ac:dyDescent="0.35">
      <c r="A14">
        <v>12</v>
      </c>
      <c r="B14" s="12">
        <v>60</v>
      </c>
    </row>
    <row r="15" spans="1:17" x14ac:dyDescent="0.35">
      <c r="A15">
        <v>13</v>
      </c>
      <c r="B15" s="12">
        <v>66</v>
      </c>
    </row>
    <row r="16" spans="1:17" x14ac:dyDescent="0.35">
      <c r="A16">
        <v>14</v>
      </c>
      <c r="B16" s="12">
        <v>71</v>
      </c>
    </row>
    <row r="17" spans="1:2" x14ac:dyDescent="0.35">
      <c r="A17">
        <v>15</v>
      </c>
      <c r="B17" s="12">
        <v>62</v>
      </c>
    </row>
    <row r="18" spans="1:2" x14ac:dyDescent="0.35">
      <c r="A18">
        <v>16</v>
      </c>
      <c r="B18" s="12">
        <v>70</v>
      </c>
    </row>
    <row r="19" spans="1:2" x14ac:dyDescent="0.35">
      <c r="A19">
        <v>17</v>
      </c>
      <c r="B19" s="12">
        <v>63</v>
      </c>
    </row>
    <row r="20" spans="1:2" x14ac:dyDescent="0.35">
      <c r="A20">
        <v>18</v>
      </c>
      <c r="B20" s="12">
        <v>63</v>
      </c>
    </row>
    <row r="21" spans="1:2" x14ac:dyDescent="0.35">
      <c r="A21">
        <v>19</v>
      </c>
      <c r="B21" s="12">
        <v>58</v>
      </c>
    </row>
    <row r="22" spans="1:2" x14ac:dyDescent="0.35">
      <c r="A22">
        <v>20</v>
      </c>
      <c r="B22" s="12">
        <v>59</v>
      </c>
    </row>
    <row r="23" spans="1:2" x14ac:dyDescent="0.35">
      <c r="A23">
        <v>21</v>
      </c>
      <c r="B23" s="12">
        <v>60</v>
      </c>
    </row>
    <row r="24" spans="1:2" x14ac:dyDescent="0.35">
      <c r="A24">
        <v>22</v>
      </c>
      <c r="B24" s="12">
        <v>60</v>
      </c>
    </row>
    <row r="25" spans="1:2" x14ac:dyDescent="0.35">
      <c r="A25">
        <v>23</v>
      </c>
      <c r="B25" s="12">
        <v>66</v>
      </c>
    </row>
    <row r="26" spans="1:2" x14ac:dyDescent="0.35">
      <c r="A26">
        <v>24</v>
      </c>
      <c r="B26" s="12">
        <v>67</v>
      </c>
    </row>
    <row r="27" spans="1:2" x14ac:dyDescent="0.35">
      <c r="A27">
        <v>25</v>
      </c>
      <c r="B27" s="12">
        <v>56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03B37-4A81-444D-93BF-3DB957F30D04}">
  <sheetPr>
    <tabColor rgb="FFC00000"/>
  </sheetPr>
  <dimension ref="A1:Q42"/>
  <sheetViews>
    <sheetView workbookViewId="0">
      <selection activeCell="F8" sqref="F8:I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44961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69</v>
      </c>
      <c r="I2" s="41">
        <v>0.05</v>
      </c>
      <c r="J2" s="2">
        <f>+COUNTIF(B:E,"&gt;"&amp;I2*J1)</f>
        <v>8</v>
      </c>
      <c r="P2" s="6"/>
      <c r="Q2" s="6"/>
    </row>
    <row r="3" spans="1:17" x14ac:dyDescent="0.35">
      <c r="A3">
        <v>1</v>
      </c>
      <c r="B3" s="12">
        <v>58</v>
      </c>
      <c r="C3" s="12">
        <v>60</v>
      </c>
      <c r="F3" s="8" t="s">
        <v>1</v>
      </c>
      <c r="G3" t="s">
        <v>57</v>
      </c>
      <c r="I3" s="20" t="s">
        <v>80</v>
      </c>
      <c r="J3" s="40">
        <f>PERCENTILE(B3:E144,85%)</f>
        <v>64.95</v>
      </c>
    </row>
    <row r="4" spans="1:17" x14ac:dyDescent="0.35">
      <c r="A4">
        <v>2</v>
      </c>
      <c r="B4" s="12">
        <v>54</v>
      </c>
      <c r="C4" s="12">
        <v>63</v>
      </c>
      <c r="F4" s="8" t="s">
        <v>2</v>
      </c>
      <c r="G4" t="s">
        <v>13</v>
      </c>
      <c r="I4" s="6" t="s">
        <v>27</v>
      </c>
      <c r="J4" s="40">
        <f>MAX(B3:E144)</f>
        <v>68</v>
      </c>
    </row>
    <row r="5" spans="1:17" ht="15" thickBot="1" x14ac:dyDescent="0.4">
      <c r="A5">
        <v>3</v>
      </c>
      <c r="B5" s="12">
        <v>65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62</v>
      </c>
    </row>
    <row r="7" spans="1:17" x14ac:dyDescent="0.35">
      <c r="A7">
        <v>5</v>
      </c>
      <c r="B7" s="12">
        <v>68</v>
      </c>
    </row>
    <row r="8" spans="1:17" x14ac:dyDescent="0.35">
      <c r="A8">
        <v>6</v>
      </c>
      <c r="B8" s="12">
        <v>64</v>
      </c>
    </row>
    <row r="9" spans="1:17" x14ac:dyDescent="0.35">
      <c r="A9">
        <v>7</v>
      </c>
    </row>
    <row r="10" spans="1:17" x14ac:dyDescent="0.35">
      <c r="A10">
        <v>8</v>
      </c>
    </row>
    <row r="11" spans="1:17" x14ac:dyDescent="0.35">
      <c r="A11">
        <v>9</v>
      </c>
    </row>
    <row r="12" spans="1:17" x14ac:dyDescent="0.35">
      <c r="A12">
        <v>10</v>
      </c>
    </row>
    <row r="13" spans="1:17" x14ac:dyDescent="0.35">
      <c r="A13">
        <v>11</v>
      </c>
    </row>
    <row r="14" spans="1:17" x14ac:dyDescent="0.35">
      <c r="A14">
        <v>12</v>
      </c>
    </row>
    <row r="15" spans="1:17" x14ac:dyDescent="0.35">
      <c r="A15">
        <v>13</v>
      </c>
    </row>
    <row r="16" spans="1:17" x14ac:dyDescent="0.35">
      <c r="A16">
        <v>14</v>
      </c>
    </row>
    <row r="17" spans="1:1" x14ac:dyDescent="0.35">
      <c r="A17">
        <v>15</v>
      </c>
    </row>
    <row r="18" spans="1:1" x14ac:dyDescent="0.35">
      <c r="A18">
        <v>16</v>
      </c>
    </row>
    <row r="19" spans="1:1" x14ac:dyDescent="0.35">
      <c r="A19">
        <v>17</v>
      </c>
    </row>
    <row r="20" spans="1:1" x14ac:dyDescent="0.35">
      <c r="A20">
        <v>18</v>
      </c>
    </row>
    <row r="21" spans="1:1" x14ac:dyDescent="0.35">
      <c r="A21">
        <v>19</v>
      </c>
    </row>
    <row r="22" spans="1:1" x14ac:dyDescent="0.35">
      <c r="A22">
        <v>20</v>
      </c>
    </row>
    <row r="23" spans="1:1" x14ac:dyDescent="0.35">
      <c r="A23">
        <v>21</v>
      </c>
    </row>
    <row r="24" spans="1:1" x14ac:dyDescent="0.35">
      <c r="A24">
        <v>22</v>
      </c>
    </row>
    <row r="25" spans="1:1" x14ac:dyDescent="0.35">
      <c r="A25">
        <v>23</v>
      </c>
    </row>
    <row r="26" spans="1:1" x14ac:dyDescent="0.35">
      <c r="A26">
        <v>24</v>
      </c>
    </row>
    <row r="27" spans="1:1" x14ac:dyDescent="0.35">
      <c r="A27">
        <v>25</v>
      </c>
    </row>
    <row r="28" spans="1:1" x14ac:dyDescent="0.35">
      <c r="A28">
        <v>26</v>
      </c>
    </row>
    <row r="29" spans="1:1" x14ac:dyDescent="0.35">
      <c r="A29">
        <v>27</v>
      </c>
    </row>
    <row r="30" spans="1:1" x14ac:dyDescent="0.35">
      <c r="A30">
        <v>28</v>
      </c>
    </row>
    <row r="31" spans="1:1" x14ac:dyDescent="0.35">
      <c r="A31">
        <v>29</v>
      </c>
    </row>
    <row r="32" spans="1:1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CBC1A-B620-43FD-B120-D8EEFDDF6EAC}">
  <sheetPr>
    <tabColor rgb="FFC00000"/>
  </sheetPr>
  <dimension ref="A1:Q42"/>
  <sheetViews>
    <sheetView workbookViewId="0">
      <selection activeCell="F8" sqref="F8:I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44961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69</v>
      </c>
      <c r="I2" s="41">
        <v>0.05</v>
      </c>
      <c r="J2" s="2">
        <f>+COUNTIF(B:E,"&gt;"&amp;I2*J1)</f>
        <v>26</v>
      </c>
      <c r="P2" s="6"/>
      <c r="Q2" s="6"/>
    </row>
    <row r="3" spans="1:17" x14ac:dyDescent="0.35">
      <c r="A3">
        <v>1</v>
      </c>
      <c r="B3" s="12">
        <v>72</v>
      </c>
      <c r="C3" s="12">
        <v>75</v>
      </c>
      <c r="E3" s="12">
        <v>39</v>
      </c>
      <c r="F3" s="8" t="s">
        <v>1</v>
      </c>
      <c r="G3" t="s">
        <v>57</v>
      </c>
      <c r="I3" s="20" t="s">
        <v>80</v>
      </c>
      <c r="J3" s="40">
        <f>PERCENTILE(B3:E144,85%)</f>
        <v>72.5</v>
      </c>
    </row>
    <row r="4" spans="1:17" x14ac:dyDescent="0.35">
      <c r="A4">
        <v>2</v>
      </c>
      <c r="B4" s="12">
        <v>72</v>
      </c>
      <c r="C4" s="12">
        <v>62</v>
      </c>
      <c r="F4" s="8" t="s">
        <v>2</v>
      </c>
      <c r="G4" t="s">
        <v>13</v>
      </c>
      <c r="I4" s="6" t="s">
        <v>27</v>
      </c>
      <c r="J4" s="40">
        <f>MAX(B3:E144)</f>
        <v>83</v>
      </c>
    </row>
    <row r="5" spans="1:17" ht="15" thickBot="1" x14ac:dyDescent="0.4">
      <c r="A5">
        <v>3</v>
      </c>
      <c r="B5" s="12">
        <v>63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56</v>
      </c>
    </row>
    <row r="7" spans="1:17" x14ac:dyDescent="0.35">
      <c r="A7">
        <v>5</v>
      </c>
      <c r="B7" s="12">
        <v>71</v>
      </c>
    </row>
    <row r="8" spans="1:17" x14ac:dyDescent="0.35">
      <c r="A8">
        <v>6</v>
      </c>
      <c r="B8" s="12">
        <v>66</v>
      </c>
    </row>
    <row r="9" spans="1:17" x14ac:dyDescent="0.35">
      <c r="A9">
        <v>7</v>
      </c>
      <c r="B9" s="12">
        <v>62</v>
      </c>
    </row>
    <row r="10" spans="1:17" x14ac:dyDescent="0.35">
      <c r="A10">
        <v>8</v>
      </c>
      <c r="B10" s="12">
        <v>72</v>
      </c>
    </row>
    <row r="11" spans="1:17" x14ac:dyDescent="0.35">
      <c r="A11">
        <v>9</v>
      </c>
      <c r="B11" s="12">
        <v>68</v>
      </c>
    </row>
    <row r="12" spans="1:17" x14ac:dyDescent="0.35">
      <c r="A12">
        <v>10</v>
      </c>
      <c r="B12" s="12">
        <v>68</v>
      </c>
    </row>
    <row r="13" spans="1:17" x14ac:dyDescent="0.35">
      <c r="A13">
        <v>11</v>
      </c>
      <c r="B13" s="12">
        <v>66</v>
      </c>
    </row>
    <row r="14" spans="1:17" x14ac:dyDescent="0.35">
      <c r="A14">
        <v>12</v>
      </c>
      <c r="B14" s="12">
        <v>61</v>
      </c>
    </row>
    <row r="15" spans="1:17" x14ac:dyDescent="0.35">
      <c r="A15">
        <v>13</v>
      </c>
      <c r="B15" s="12">
        <v>75</v>
      </c>
    </row>
    <row r="16" spans="1:17" x14ac:dyDescent="0.35">
      <c r="A16">
        <v>14</v>
      </c>
      <c r="B16" s="12">
        <v>64</v>
      </c>
    </row>
    <row r="17" spans="1:2" x14ac:dyDescent="0.35">
      <c r="A17">
        <v>15</v>
      </c>
      <c r="B17" s="12">
        <v>65</v>
      </c>
    </row>
    <row r="18" spans="1:2" x14ac:dyDescent="0.35">
      <c r="A18">
        <v>16</v>
      </c>
      <c r="B18" s="12">
        <v>57</v>
      </c>
    </row>
    <row r="19" spans="1:2" x14ac:dyDescent="0.35">
      <c r="A19">
        <v>17</v>
      </c>
      <c r="B19" s="12">
        <v>62</v>
      </c>
    </row>
    <row r="20" spans="1:2" x14ac:dyDescent="0.35">
      <c r="A20">
        <v>18</v>
      </c>
      <c r="B20" s="12">
        <v>74</v>
      </c>
    </row>
    <row r="21" spans="1:2" x14ac:dyDescent="0.35">
      <c r="A21">
        <v>19</v>
      </c>
      <c r="B21" s="12">
        <v>71</v>
      </c>
    </row>
    <row r="22" spans="1:2" x14ac:dyDescent="0.35">
      <c r="A22">
        <v>20</v>
      </c>
      <c r="B22" s="12">
        <v>83</v>
      </c>
    </row>
    <row r="23" spans="1:2" x14ac:dyDescent="0.35">
      <c r="A23">
        <v>21</v>
      </c>
      <c r="B23" s="12">
        <v>66</v>
      </c>
    </row>
    <row r="24" spans="1:2" x14ac:dyDescent="0.35">
      <c r="A24">
        <v>22</v>
      </c>
      <c r="B24" s="12">
        <v>68</v>
      </c>
    </row>
    <row r="25" spans="1:2" x14ac:dyDescent="0.35">
      <c r="A25">
        <v>23</v>
      </c>
      <c r="B25" s="12">
        <v>69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E545D-7591-45C0-B2DB-FA8CBB1DBAD1}">
  <sheetPr>
    <tabColor rgb="FFC00000"/>
  </sheetPr>
  <dimension ref="A1:Q11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44959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68</v>
      </c>
      <c r="I2" s="41">
        <v>0.05</v>
      </c>
      <c r="J2" s="2">
        <f>+COUNTIF(B:E,"&gt;"&amp;I2*J1)</f>
        <v>112</v>
      </c>
      <c r="P2" s="6"/>
      <c r="Q2" s="6"/>
    </row>
    <row r="3" spans="1:17" x14ac:dyDescent="0.35">
      <c r="A3">
        <v>1</v>
      </c>
      <c r="B3" s="12">
        <v>57</v>
      </c>
      <c r="C3" s="12">
        <v>58</v>
      </c>
      <c r="F3" s="8" t="s">
        <v>1</v>
      </c>
      <c r="G3" t="s">
        <v>57</v>
      </c>
      <c r="I3" s="20" t="s">
        <v>80</v>
      </c>
      <c r="J3" s="40">
        <f>PERCENTILE(B3:E144,85%)</f>
        <v>66</v>
      </c>
    </row>
    <row r="4" spans="1:17" x14ac:dyDescent="0.35">
      <c r="A4">
        <v>2</v>
      </c>
      <c r="B4" s="12">
        <v>65</v>
      </c>
      <c r="C4" s="12">
        <v>60</v>
      </c>
      <c r="F4" s="8" t="s">
        <v>2</v>
      </c>
      <c r="G4" t="s">
        <v>13</v>
      </c>
      <c r="I4" s="6" t="s">
        <v>27</v>
      </c>
      <c r="J4" s="40">
        <f>MAX(B3:E144)</f>
        <v>82</v>
      </c>
    </row>
    <row r="5" spans="1:17" ht="15" thickBot="1" x14ac:dyDescent="0.4">
      <c r="A5">
        <v>3</v>
      </c>
      <c r="B5" s="12">
        <v>68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58</v>
      </c>
    </row>
    <row r="7" spans="1:17" x14ac:dyDescent="0.35">
      <c r="A7">
        <v>5</v>
      </c>
      <c r="B7" s="12">
        <v>49</v>
      </c>
    </row>
    <row r="8" spans="1:17" x14ac:dyDescent="0.35">
      <c r="A8">
        <v>6</v>
      </c>
      <c r="B8" s="12">
        <v>47</v>
      </c>
    </row>
    <row r="9" spans="1:17" x14ac:dyDescent="0.35">
      <c r="A9">
        <v>7</v>
      </c>
      <c r="B9" s="12">
        <v>59</v>
      </c>
    </row>
    <row r="10" spans="1:17" x14ac:dyDescent="0.35">
      <c r="A10">
        <v>8</v>
      </c>
      <c r="B10" s="12">
        <v>62</v>
      </c>
    </row>
    <row r="11" spans="1:17" x14ac:dyDescent="0.35">
      <c r="A11">
        <v>9</v>
      </c>
      <c r="B11" s="12">
        <v>54</v>
      </c>
    </row>
    <row r="12" spans="1:17" x14ac:dyDescent="0.35">
      <c r="A12">
        <v>10</v>
      </c>
      <c r="B12" s="12">
        <v>48</v>
      </c>
    </row>
    <row r="13" spans="1:17" x14ac:dyDescent="0.35">
      <c r="A13">
        <v>11</v>
      </c>
      <c r="B13" s="12">
        <v>63</v>
      </c>
    </row>
    <row r="14" spans="1:17" x14ac:dyDescent="0.35">
      <c r="A14">
        <v>12</v>
      </c>
      <c r="B14" s="12">
        <v>64</v>
      </c>
    </row>
    <row r="15" spans="1:17" x14ac:dyDescent="0.35">
      <c r="A15">
        <v>13</v>
      </c>
      <c r="B15" s="12">
        <v>61</v>
      </c>
    </row>
    <row r="16" spans="1:17" x14ac:dyDescent="0.35">
      <c r="A16">
        <v>14</v>
      </c>
      <c r="B16" s="12">
        <v>63</v>
      </c>
    </row>
    <row r="17" spans="1:2" x14ac:dyDescent="0.35">
      <c r="A17">
        <v>15</v>
      </c>
      <c r="B17" s="12">
        <v>65</v>
      </c>
    </row>
    <row r="18" spans="1:2" x14ac:dyDescent="0.35">
      <c r="A18">
        <v>16</v>
      </c>
      <c r="B18" s="12">
        <v>62</v>
      </c>
    </row>
    <row r="19" spans="1:2" x14ac:dyDescent="0.35">
      <c r="A19">
        <v>17</v>
      </c>
      <c r="B19" s="12">
        <v>59</v>
      </c>
    </row>
    <row r="20" spans="1:2" x14ac:dyDescent="0.35">
      <c r="A20">
        <v>18</v>
      </c>
      <c r="B20" s="12">
        <v>56</v>
      </c>
    </row>
    <row r="21" spans="1:2" x14ac:dyDescent="0.35">
      <c r="A21">
        <v>19</v>
      </c>
      <c r="B21" s="12">
        <v>60</v>
      </c>
    </row>
    <row r="22" spans="1:2" x14ac:dyDescent="0.35">
      <c r="A22">
        <v>20</v>
      </c>
      <c r="B22" s="12">
        <v>58</v>
      </c>
    </row>
    <row r="23" spans="1:2" x14ac:dyDescent="0.35">
      <c r="A23">
        <v>21</v>
      </c>
      <c r="B23" s="12">
        <v>57</v>
      </c>
    </row>
    <row r="24" spans="1:2" x14ac:dyDescent="0.35">
      <c r="A24">
        <v>22</v>
      </c>
      <c r="B24" s="12">
        <v>52</v>
      </c>
    </row>
    <row r="25" spans="1:2" x14ac:dyDescent="0.35">
      <c r="A25">
        <v>23</v>
      </c>
      <c r="B25" s="12">
        <v>52</v>
      </c>
    </row>
    <row r="26" spans="1:2" x14ac:dyDescent="0.35">
      <c r="A26">
        <v>24</v>
      </c>
      <c r="B26" s="12">
        <v>53</v>
      </c>
    </row>
    <row r="27" spans="1:2" x14ac:dyDescent="0.35">
      <c r="A27">
        <v>25</v>
      </c>
      <c r="B27" s="12">
        <v>64</v>
      </c>
    </row>
    <row r="28" spans="1:2" x14ac:dyDescent="0.35">
      <c r="A28">
        <v>26</v>
      </c>
      <c r="B28" s="12">
        <v>56</v>
      </c>
    </row>
    <row r="29" spans="1:2" x14ac:dyDescent="0.35">
      <c r="A29">
        <v>27</v>
      </c>
      <c r="B29" s="12">
        <v>57</v>
      </c>
    </row>
    <row r="30" spans="1:2" x14ac:dyDescent="0.35">
      <c r="A30">
        <v>28</v>
      </c>
      <c r="B30" s="12">
        <v>58</v>
      </c>
    </row>
    <row r="31" spans="1:2" x14ac:dyDescent="0.35">
      <c r="A31">
        <v>29</v>
      </c>
      <c r="B31" s="12">
        <v>61</v>
      </c>
    </row>
    <row r="32" spans="1:2" x14ac:dyDescent="0.35">
      <c r="A32">
        <v>30</v>
      </c>
      <c r="B32" s="12">
        <v>67</v>
      </c>
    </row>
    <row r="33" spans="1:2" x14ac:dyDescent="0.35">
      <c r="A33">
        <v>31</v>
      </c>
      <c r="B33" s="12">
        <v>62</v>
      </c>
    </row>
    <row r="34" spans="1:2" x14ac:dyDescent="0.35">
      <c r="A34">
        <v>32</v>
      </c>
      <c r="B34" s="12">
        <v>71</v>
      </c>
    </row>
    <row r="35" spans="1:2" x14ac:dyDescent="0.35">
      <c r="A35">
        <v>33</v>
      </c>
      <c r="B35" s="12">
        <v>62</v>
      </c>
    </row>
    <row r="36" spans="1:2" x14ac:dyDescent="0.35">
      <c r="A36">
        <v>34</v>
      </c>
      <c r="B36" s="12">
        <v>66</v>
      </c>
    </row>
    <row r="37" spans="1:2" x14ac:dyDescent="0.35">
      <c r="A37">
        <v>35</v>
      </c>
      <c r="B37" s="12">
        <v>50</v>
      </c>
    </row>
    <row r="38" spans="1:2" x14ac:dyDescent="0.35">
      <c r="A38">
        <v>36</v>
      </c>
      <c r="B38" s="12">
        <v>56</v>
      </c>
    </row>
    <row r="39" spans="1:2" x14ac:dyDescent="0.35">
      <c r="A39">
        <v>37</v>
      </c>
      <c r="B39" s="12">
        <v>57</v>
      </c>
    </row>
    <row r="40" spans="1:2" x14ac:dyDescent="0.35">
      <c r="A40">
        <v>38</v>
      </c>
      <c r="B40" s="12">
        <v>60</v>
      </c>
    </row>
    <row r="41" spans="1:2" x14ac:dyDescent="0.35">
      <c r="A41">
        <v>39</v>
      </c>
      <c r="B41" s="12">
        <v>59</v>
      </c>
    </row>
    <row r="42" spans="1:2" x14ac:dyDescent="0.35">
      <c r="A42">
        <v>40</v>
      </c>
      <c r="B42" s="12">
        <v>62</v>
      </c>
    </row>
    <row r="43" spans="1:2" x14ac:dyDescent="0.35">
      <c r="A43">
        <v>41</v>
      </c>
      <c r="B43" s="12">
        <v>62</v>
      </c>
    </row>
    <row r="44" spans="1:2" x14ac:dyDescent="0.35">
      <c r="A44">
        <v>42</v>
      </c>
      <c r="B44" s="12">
        <v>49</v>
      </c>
    </row>
    <row r="45" spans="1:2" x14ac:dyDescent="0.35">
      <c r="A45">
        <v>43</v>
      </c>
      <c r="B45" s="12">
        <v>58</v>
      </c>
    </row>
    <row r="46" spans="1:2" x14ac:dyDescent="0.35">
      <c r="A46">
        <v>44</v>
      </c>
      <c r="B46" s="12">
        <v>62</v>
      </c>
    </row>
    <row r="47" spans="1:2" x14ac:dyDescent="0.35">
      <c r="A47">
        <v>45</v>
      </c>
      <c r="B47" s="12">
        <v>68</v>
      </c>
    </row>
    <row r="48" spans="1:2" x14ac:dyDescent="0.35">
      <c r="A48">
        <v>46</v>
      </c>
      <c r="B48" s="12">
        <v>61</v>
      </c>
    </row>
    <row r="49" spans="1:2" x14ac:dyDescent="0.35">
      <c r="A49">
        <v>47</v>
      </c>
      <c r="B49" s="12">
        <v>61</v>
      </c>
    </row>
    <row r="50" spans="1:2" x14ac:dyDescent="0.35">
      <c r="A50">
        <v>48</v>
      </c>
      <c r="B50" s="12">
        <v>67</v>
      </c>
    </row>
    <row r="51" spans="1:2" x14ac:dyDescent="0.35">
      <c r="A51">
        <v>49</v>
      </c>
      <c r="B51" s="12">
        <v>59</v>
      </c>
    </row>
    <row r="52" spans="1:2" x14ac:dyDescent="0.35">
      <c r="A52">
        <v>50</v>
      </c>
      <c r="B52" s="12">
        <v>52</v>
      </c>
    </row>
    <row r="53" spans="1:2" x14ac:dyDescent="0.35">
      <c r="A53">
        <v>51</v>
      </c>
      <c r="B53" s="12">
        <v>58</v>
      </c>
    </row>
    <row r="54" spans="1:2" x14ac:dyDescent="0.35">
      <c r="A54">
        <v>52</v>
      </c>
      <c r="B54" s="12">
        <v>57</v>
      </c>
    </row>
    <row r="55" spans="1:2" x14ac:dyDescent="0.35">
      <c r="A55">
        <v>53</v>
      </c>
      <c r="B55" s="12">
        <v>58</v>
      </c>
    </row>
    <row r="56" spans="1:2" x14ac:dyDescent="0.35">
      <c r="A56">
        <v>54</v>
      </c>
      <c r="B56" s="12">
        <v>46</v>
      </c>
    </row>
    <row r="57" spans="1:2" x14ac:dyDescent="0.35">
      <c r="A57">
        <v>55</v>
      </c>
      <c r="B57" s="12">
        <v>42</v>
      </c>
    </row>
    <row r="58" spans="1:2" x14ac:dyDescent="0.35">
      <c r="A58">
        <v>56</v>
      </c>
      <c r="B58" s="12">
        <v>59</v>
      </c>
    </row>
    <row r="59" spans="1:2" x14ac:dyDescent="0.35">
      <c r="A59">
        <v>57</v>
      </c>
      <c r="B59" s="12">
        <v>58</v>
      </c>
    </row>
    <row r="60" spans="1:2" x14ac:dyDescent="0.35">
      <c r="A60">
        <v>58</v>
      </c>
      <c r="B60" s="12">
        <v>57</v>
      </c>
    </row>
    <row r="61" spans="1:2" x14ac:dyDescent="0.35">
      <c r="A61">
        <v>59</v>
      </c>
      <c r="B61" s="12">
        <v>54</v>
      </c>
    </row>
    <row r="62" spans="1:2" x14ac:dyDescent="0.35">
      <c r="A62">
        <v>60</v>
      </c>
      <c r="B62" s="12">
        <v>55</v>
      </c>
    </row>
    <row r="63" spans="1:2" x14ac:dyDescent="0.35">
      <c r="A63">
        <v>61</v>
      </c>
      <c r="B63" s="12">
        <v>56</v>
      </c>
    </row>
    <row r="64" spans="1:2" x14ac:dyDescent="0.35">
      <c r="A64">
        <v>62</v>
      </c>
      <c r="B64" s="12">
        <v>82</v>
      </c>
    </row>
    <row r="65" spans="1:2" x14ac:dyDescent="0.35">
      <c r="A65">
        <v>63</v>
      </c>
      <c r="B65" s="12">
        <v>74</v>
      </c>
    </row>
    <row r="66" spans="1:2" x14ac:dyDescent="0.35">
      <c r="A66">
        <v>64</v>
      </c>
      <c r="B66" s="12">
        <v>73</v>
      </c>
    </row>
    <row r="67" spans="1:2" x14ac:dyDescent="0.35">
      <c r="A67">
        <v>65</v>
      </c>
      <c r="B67" s="12">
        <v>63</v>
      </c>
    </row>
    <row r="68" spans="1:2" x14ac:dyDescent="0.35">
      <c r="A68">
        <v>66</v>
      </c>
      <c r="B68" s="12">
        <v>61</v>
      </c>
    </row>
    <row r="69" spans="1:2" x14ac:dyDescent="0.35">
      <c r="A69">
        <v>67</v>
      </c>
      <c r="B69" s="12">
        <v>57</v>
      </c>
    </row>
    <row r="70" spans="1:2" x14ac:dyDescent="0.35">
      <c r="A70">
        <v>68</v>
      </c>
      <c r="B70" s="12">
        <v>69</v>
      </c>
    </row>
    <row r="71" spans="1:2" x14ac:dyDescent="0.35">
      <c r="A71">
        <v>69</v>
      </c>
      <c r="B71" s="12">
        <v>55</v>
      </c>
    </row>
    <row r="72" spans="1:2" x14ac:dyDescent="0.35">
      <c r="A72">
        <v>70</v>
      </c>
      <c r="B72" s="12">
        <v>51</v>
      </c>
    </row>
    <row r="73" spans="1:2" x14ac:dyDescent="0.35">
      <c r="A73">
        <v>71</v>
      </c>
      <c r="B73" s="12">
        <v>62</v>
      </c>
    </row>
    <row r="74" spans="1:2" x14ac:dyDescent="0.35">
      <c r="A74">
        <v>72</v>
      </c>
      <c r="B74" s="12">
        <v>61</v>
      </c>
    </row>
    <row r="75" spans="1:2" x14ac:dyDescent="0.35">
      <c r="A75">
        <v>73</v>
      </c>
      <c r="B75" s="12">
        <v>60</v>
      </c>
    </row>
    <row r="76" spans="1:2" x14ac:dyDescent="0.35">
      <c r="A76">
        <v>74</v>
      </c>
      <c r="B76" s="12">
        <v>60</v>
      </c>
    </row>
    <row r="77" spans="1:2" x14ac:dyDescent="0.35">
      <c r="A77">
        <v>75</v>
      </c>
      <c r="B77" s="12">
        <v>72</v>
      </c>
    </row>
    <row r="78" spans="1:2" x14ac:dyDescent="0.35">
      <c r="A78">
        <v>76</v>
      </c>
      <c r="B78" s="12">
        <v>59</v>
      </c>
    </row>
    <row r="79" spans="1:2" x14ac:dyDescent="0.35">
      <c r="A79">
        <v>77</v>
      </c>
      <c r="B79" s="12">
        <v>55</v>
      </c>
    </row>
    <row r="80" spans="1:2" x14ac:dyDescent="0.35">
      <c r="A80">
        <v>78</v>
      </c>
      <c r="B80" s="12">
        <v>66</v>
      </c>
    </row>
    <row r="81" spans="1:2" x14ac:dyDescent="0.35">
      <c r="A81">
        <v>79</v>
      </c>
      <c r="B81" s="12">
        <v>61</v>
      </c>
    </row>
    <row r="82" spans="1:2" x14ac:dyDescent="0.35">
      <c r="A82">
        <v>80</v>
      </c>
      <c r="B82" s="12">
        <v>67</v>
      </c>
    </row>
    <row r="83" spans="1:2" x14ac:dyDescent="0.35">
      <c r="A83">
        <v>81</v>
      </c>
      <c r="B83" s="12">
        <v>72</v>
      </c>
    </row>
    <row r="84" spans="1:2" x14ac:dyDescent="0.35">
      <c r="A84">
        <v>82</v>
      </c>
      <c r="B84" s="12">
        <v>60</v>
      </c>
    </row>
    <row r="85" spans="1:2" x14ac:dyDescent="0.35">
      <c r="A85">
        <v>83</v>
      </c>
      <c r="B85" s="12">
        <v>62</v>
      </c>
    </row>
    <row r="86" spans="1:2" x14ac:dyDescent="0.35">
      <c r="A86">
        <v>84</v>
      </c>
      <c r="B86" s="12">
        <v>68</v>
      </c>
    </row>
    <row r="87" spans="1:2" x14ac:dyDescent="0.35">
      <c r="A87">
        <v>85</v>
      </c>
      <c r="B87" s="12">
        <v>70</v>
      </c>
    </row>
    <row r="88" spans="1:2" x14ac:dyDescent="0.35">
      <c r="A88">
        <v>86</v>
      </c>
      <c r="B88" s="12">
        <v>60</v>
      </c>
    </row>
    <row r="89" spans="1:2" x14ac:dyDescent="0.35">
      <c r="A89">
        <v>87</v>
      </c>
      <c r="B89" s="12">
        <v>58</v>
      </c>
    </row>
    <row r="90" spans="1:2" x14ac:dyDescent="0.35">
      <c r="A90">
        <v>88</v>
      </c>
      <c r="B90" s="12">
        <v>52</v>
      </c>
    </row>
    <row r="91" spans="1:2" x14ac:dyDescent="0.35">
      <c r="A91">
        <v>89</v>
      </c>
      <c r="B91" s="12">
        <v>51</v>
      </c>
    </row>
    <row r="92" spans="1:2" x14ac:dyDescent="0.35">
      <c r="A92">
        <v>90</v>
      </c>
      <c r="B92" s="12">
        <v>50</v>
      </c>
    </row>
    <row r="93" spans="1:2" x14ac:dyDescent="0.35">
      <c r="A93">
        <v>91</v>
      </c>
      <c r="B93" s="12">
        <v>54</v>
      </c>
    </row>
    <row r="94" spans="1:2" x14ac:dyDescent="0.35">
      <c r="A94">
        <v>92</v>
      </c>
      <c r="B94" s="12">
        <v>66</v>
      </c>
    </row>
    <row r="95" spans="1:2" x14ac:dyDescent="0.35">
      <c r="A95">
        <v>93</v>
      </c>
      <c r="B95" s="12">
        <v>64</v>
      </c>
    </row>
    <row r="96" spans="1:2" x14ac:dyDescent="0.35">
      <c r="A96">
        <v>94</v>
      </c>
      <c r="B96" s="12">
        <v>57</v>
      </c>
    </row>
    <row r="97" spans="1:2" x14ac:dyDescent="0.35">
      <c r="A97">
        <v>95</v>
      </c>
      <c r="B97" s="12">
        <v>50</v>
      </c>
    </row>
    <row r="98" spans="1:2" x14ac:dyDescent="0.35">
      <c r="A98">
        <v>96</v>
      </c>
      <c r="B98" s="12">
        <v>58</v>
      </c>
    </row>
    <row r="99" spans="1:2" x14ac:dyDescent="0.35">
      <c r="A99">
        <v>97</v>
      </c>
      <c r="B99" s="12">
        <v>60</v>
      </c>
    </row>
    <row r="100" spans="1:2" x14ac:dyDescent="0.35">
      <c r="A100">
        <v>98</v>
      </c>
      <c r="B100" s="12">
        <v>64</v>
      </c>
    </row>
    <row r="101" spans="1:2" x14ac:dyDescent="0.35">
      <c r="A101">
        <v>99</v>
      </c>
      <c r="B101" s="12">
        <v>65</v>
      </c>
    </row>
    <row r="102" spans="1:2" x14ac:dyDescent="0.35">
      <c r="A102">
        <v>100</v>
      </c>
      <c r="B102" s="12">
        <v>55</v>
      </c>
    </row>
    <row r="103" spans="1:2" x14ac:dyDescent="0.35">
      <c r="A103">
        <v>101</v>
      </c>
      <c r="B103" s="12">
        <v>60</v>
      </c>
    </row>
    <row r="104" spans="1:2" x14ac:dyDescent="0.35">
      <c r="A104">
        <v>102</v>
      </c>
      <c r="B104" s="12">
        <v>62</v>
      </c>
    </row>
    <row r="105" spans="1:2" x14ac:dyDescent="0.35">
      <c r="A105">
        <v>103</v>
      </c>
      <c r="B105" s="12">
        <v>58</v>
      </c>
    </row>
    <row r="106" spans="1:2" x14ac:dyDescent="0.35">
      <c r="A106">
        <v>104</v>
      </c>
      <c r="B106" s="12">
        <v>56</v>
      </c>
    </row>
    <row r="107" spans="1:2" x14ac:dyDescent="0.35">
      <c r="A107">
        <v>105</v>
      </c>
      <c r="B107" s="12">
        <v>68</v>
      </c>
    </row>
    <row r="108" spans="1:2" x14ac:dyDescent="0.35">
      <c r="A108">
        <v>106</v>
      </c>
      <c r="B108" s="12">
        <v>61</v>
      </c>
    </row>
    <row r="109" spans="1:2" x14ac:dyDescent="0.35">
      <c r="A109">
        <v>107</v>
      </c>
      <c r="B109" s="12">
        <v>62</v>
      </c>
    </row>
    <row r="110" spans="1:2" x14ac:dyDescent="0.35">
      <c r="A110">
        <v>108</v>
      </c>
      <c r="B110" s="12">
        <v>55</v>
      </c>
    </row>
    <row r="111" spans="1:2" x14ac:dyDescent="0.35">
      <c r="A111">
        <v>109</v>
      </c>
      <c r="B111" s="12">
        <v>64</v>
      </c>
    </row>
    <row r="112" spans="1:2" x14ac:dyDescent="0.35">
      <c r="A112">
        <v>110</v>
      </c>
      <c r="B112" s="1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E06D0-C76C-4453-A77A-D46C870B9E5B}">
  <sheetPr>
    <tabColor rgb="FFFF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30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62</v>
      </c>
      <c r="I2" s="41">
        <v>0.05</v>
      </c>
      <c r="J2" s="2">
        <f>+COUNTIF(B:E,"&gt;"&amp;I2*J1)</f>
        <v>3</v>
      </c>
      <c r="P2" s="6"/>
      <c r="Q2" s="6"/>
    </row>
    <row r="3" spans="1:17" x14ac:dyDescent="0.35">
      <c r="A3">
        <v>1</v>
      </c>
      <c r="B3" s="12">
        <v>37</v>
      </c>
      <c r="C3" s="12">
        <v>41</v>
      </c>
      <c r="F3" s="8" t="s">
        <v>1</v>
      </c>
      <c r="G3" t="s">
        <v>63</v>
      </c>
      <c r="I3" s="20" t="s">
        <v>80</v>
      </c>
      <c r="J3" s="40">
        <f>PERCENTILE(B3:E144,85%)</f>
        <v>42.4</v>
      </c>
    </row>
    <row r="4" spans="1:17" x14ac:dyDescent="0.35">
      <c r="A4">
        <v>2</v>
      </c>
      <c r="B4" s="12">
        <v>43</v>
      </c>
      <c r="F4" s="8" t="s">
        <v>2</v>
      </c>
      <c r="G4" t="s">
        <v>13</v>
      </c>
      <c r="I4" s="6" t="s">
        <v>27</v>
      </c>
      <c r="J4" s="40">
        <f>MAX(B3:E144)</f>
        <v>43</v>
      </c>
    </row>
    <row r="5" spans="1:17" ht="15" thickBot="1" x14ac:dyDescent="0.4">
      <c r="A5">
        <v>3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</row>
    <row r="7" spans="1:17" x14ac:dyDescent="0.35">
      <c r="A7">
        <v>5</v>
      </c>
    </row>
    <row r="8" spans="1:17" x14ac:dyDescent="0.35">
      <c r="A8">
        <v>6</v>
      </c>
    </row>
    <row r="9" spans="1:17" x14ac:dyDescent="0.35">
      <c r="A9">
        <v>7</v>
      </c>
    </row>
    <row r="10" spans="1:17" x14ac:dyDescent="0.35">
      <c r="A10">
        <v>8</v>
      </c>
    </row>
    <row r="11" spans="1:17" x14ac:dyDescent="0.35">
      <c r="A11">
        <v>9</v>
      </c>
    </row>
    <row r="12" spans="1:17" x14ac:dyDescent="0.35">
      <c r="A12">
        <v>10</v>
      </c>
    </row>
    <row r="13" spans="1:17" x14ac:dyDescent="0.35">
      <c r="A13">
        <v>11</v>
      </c>
    </row>
    <row r="14" spans="1:17" x14ac:dyDescent="0.35">
      <c r="A14">
        <v>12</v>
      </c>
    </row>
    <row r="15" spans="1:17" x14ac:dyDescent="0.35">
      <c r="A15">
        <v>13</v>
      </c>
    </row>
    <row r="16" spans="1:17" x14ac:dyDescent="0.35">
      <c r="A16">
        <v>14</v>
      </c>
    </row>
    <row r="17" spans="1:1" x14ac:dyDescent="0.35">
      <c r="A17">
        <v>15</v>
      </c>
    </row>
    <row r="18" spans="1:1" x14ac:dyDescent="0.35">
      <c r="A18">
        <v>16</v>
      </c>
    </row>
    <row r="19" spans="1:1" x14ac:dyDescent="0.35">
      <c r="A19">
        <v>17</v>
      </c>
    </row>
    <row r="20" spans="1:1" x14ac:dyDescent="0.35">
      <c r="A20">
        <v>18</v>
      </c>
    </row>
    <row r="21" spans="1:1" x14ac:dyDescent="0.35">
      <c r="A21">
        <v>19</v>
      </c>
    </row>
    <row r="22" spans="1:1" x14ac:dyDescent="0.35">
      <c r="A22">
        <v>20</v>
      </c>
    </row>
    <row r="23" spans="1:1" x14ac:dyDescent="0.35">
      <c r="A23">
        <v>21</v>
      </c>
    </row>
    <row r="24" spans="1:1" x14ac:dyDescent="0.35">
      <c r="A24">
        <v>22</v>
      </c>
    </row>
    <row r="25" spans="1:1" x14ac:dyDescent="0.35">
      <c r="A25">
        <v>23</v>
      </c>
    </row>
    <row r="26" spans="1:1" x14ac:dyDescent="0.35">
      <c r="A26">
        <v>24</v>
      </c>
    </row>
    <row r="27" spans="1:1" x14ac:dyDescent="0.35">
      <c r="A27">
        <v>25</v>
      </c>
    </row>
    <row r="28" spans="1:1" x14ac:dyDescent="0.35">
      <c r="A28">
        <v>26</v>
      </c>
    </row>
    <row r="29" spans="1:1" x14ac:dyDescent="0.35">
      <c r="A29">
        <v>27</v>
      </c>
    </row>
    <row r="30" spans="1:1" x14ac:dyDescent="0.35">
      <c r="A30">
        <v>28</v>
      </c>
    </row>
    <row r="31" spans="1:1" x14ac:dyDescent="0.35">
      <c r="A31">
        <v>29</v>
      </c>
    </row>
    <row r="32" spans="1:1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02EA7-5569-4C64-8BB4-F3E0D3490415}">
  <sheetPr>
    <tabColor rgb="FFFF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30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62</v>
      </c>
      <c r="I2" s="41">
        <v>0.05</v>
      </c>
      <c r="J2" s="2">
        <f>+COUNTIF(B:E,"&gt;"&amp;I2*J1)</f>
        <v>40</v>
      </c>
      <c r="P2" s="6"/>
      <c r="Q2" s="6"/>
    </row>
    <row r="3" spans="1:17" x14ac:dyDescent="0.35">
      <c r="A3">
        <v>1</v>
      </c>
      <c r="B3" s="12">
        <v>45</v>
      </c>
      <c r="C3" s="12">
        <v>36</v>
      </c>
      <c r="F3" s="8" t="s">
        <v>1</v>
      </c>
      <c r="G3" t="s">
        <v>63</v>
      </c>
      <c r="I3" s="20" t="s">
        <v>80</v>
      </c>
      <c r="J3" s="40">
        <f>PERCENTILE(B3:E144,85%)</f>
        <v>47</v>
      </c>
    </row>
    <row r="4" spans="1:17" x14ac:dyDescent="0.35">
      <c r="A4">
        <v>2</v>
      </c>
      <c r="B4" s="12">
        <v>31</v>
      </c>
      <c r="C4" s="12">
        <v>35</v>
      </c>
      <c r="F4" s="8" t="s">
        <v>2</v>
      </c>
      <c r="G4" t="s">
        <v>13</v>
      </c>
      <c r="I4" s="6" t="s">
        <v>27</v>
      </c>
      <c r="J4" s="40">
        <f>MAX(B3:E144)</f>
        <v>52</v>
      </c>
    </row>
    <row r="5" spans="1:17" ht="15" thickBot="1" x14ac:dyDescent="0.4">
      <c r="A5">
        <v>3</v>
      </c>
      <c r="B5" s="12">
        <v>35</v>
      </c>
      <c r="C5" s="12">
        <v>41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31</v>
      </c>
      <c r="C6" s="12">
        <v>52</v>
      </c>
    </row>
    <row r="7" spans="1:17" x14ac:dyDescent="0.35">
      <c r="A7">
        <v>5</v>
      </c>
      <c r="B7" s="12">
        <v>43</v>
      </c>
      <c r="C7" s="12">
        <v>32</v>
      </c>
    </row>
    <row r="8" spans="1:17" x14ac:dyDescent="0.35">
      <c r="A8">
        <v>6</v>
      </c>
      <c r="B8" s="12">
        <v>31</v>
      </c>
      <c r="C8" s="12">
        <v>35</v>
      </c>
    </row>
    <row r="9" spans="1:17" x14ac:dyDescent="0.35">
      <c r="A9">
        <v>7</v>
      </c>
      <c r="B9" s="12">
        <v>38</v>
      </c>
    </row>
    <row r="10" spans="1:17" x14ac:dyDescent="0.35">
      <c r="A10">
        <v>8</v>
      </c>
      <c r="B10" s="12">
        <v>38</v>
      </c>
    </row>
    <row r="11" spans="1:17" x14ac:dyDescent="0.35">
      <c r="A11">
        <v>9</v>
      </c>
      <c r="B11" s="12">
        <v>39</v>
      </c>
    </row>
    <row r="12" spans="1:17" x14ac:dyDescent="0.35">
      <c r="A12">
        <v>10</v>
      </c>
      <c r="B12" s="12">
        <v>43</v>
      </c>
    </row>
    <row r="13" spans="1:17" x14ac:dyDescent="0.35">
      <c r="A13">
        <v>11</v>
      </c>
      <c r="B13" s="12">
        <v>41</v>
      </c>
    </row>
    <row r="14" spans="1:17" x14ac:dyDescent="0.35">
      <c r="A14">
        <v>12</v>
      </c>
      <c r="B14" s="12">
        <v>41</v>
      </c>
    </row>
    <row r="15" spans="1:17" x14ac:dyDescent="0.35">
      <c r="A15">
        <v>13</v>
      </c>
      <c r="B15" s="12">
        <v>34</v>
      </c>
    </row>
    <row r="16" spans="1:17" x14ac:dyDescent="0.35">
      <c r="A16">
        <v>14</v>
      </c>
      <c r="B16" s="12">
        <v>34</v>
      </c>
    </row>
    <row r="17" spans="1:2" x14ac:dyDescent="0.35">
      <c r="A17">
        <v>15</v>
      </c>
      <c r="B17" s="12">
        <v>44</v>
      </c>
    </row>
    <row r="18" spans="1:2" x14ac:dyDescent="0.35">
      <c r="A18">
        <v>16</v>
      </c>
      <c r="B18" s="12">
        <v>43</v>
      </c>
    </row>
    <row r="19" spans="1:2" x14ac:dyDescent="0.35">
      <c r="A19">
        <v>17</v>
      </c>
      <c r="B19" s="12">
        <v>47</v>
      </c>
    </row>
    <row r="20" spans="1:2" x14ac:dyDescent="0.35">
      <c r="A20">
        <v>18</v>
      </c>
      <c r="B20" s="12">
        <v>36</v>
      </c>
    </row>
    <row r="21" spans="1:2" x14ac:dyDescent="0.35">
      <c r="A21">
        <v>19</v>
      </c>
      <c r="B21" s="12">
        <v>50</v>
      </c>
    </row>
    <row r="22" spans="1:2" x14ac:dyDescent="0.35">
      <c r="A22">
        <v>20</v>
      </c>
      <c r="B22" s="12">
        <v>47</v>
      </c>
    </row>
    <row r="23" spans="1:2" x14ac:dyDescent="0.35">
      <c r="A23">
        <v>21</v>
      </c>
      <c r="B23" s="12">
        <v>42</v>
      </c>
    </row>
    <row r="24" spans="1:2" x14ac:dyDescent="0.35">
      <c r="A24">
        <v>22</v>
      </c>
      <c r="B24" s="12">
        <v>48</v>
      </c>
    </row>
    <row r="25" spans="1:2" x14ac:dyDescent="0.35">
      <c r="A25">
        <v>23</v>
      </c>
      <c r="B25" s="12">
        <v>47</v>
      </c>
    </row>
    <row r="26" spans="1:2" x14ac:dyDescent="0.35">
      <c r="A26">
        <v>24</v>
      </c>
      <c r="B26" s="12">
        <v>41</v>
      </c>
    </row>
    <row r="27" spans="1:2" x14ac:dyDescent="0.35">
      <c r="A27">
        <v>25</v>
      </c>
      <c r="B27" s="12">
        <v>43</v>
      </c>
    </row>
    <row r="28" spans="1:2" x14ac:dyDescent="0.35">
      <c r="A28">
        <v>26</v>
      </c>
      <c r="B28" s="12">
        <v>41</v>
      </c>
    </row>
    <row r="29" spans="1:2" x14ac:dyDescent="0.35">
      <c r="A29">
        <v>27</v>
      </c>
      <c r="B29" s="12">
        <v>37</v>
      </c>
    </row>
    <row r="30" spans="1:2" x14ac:dyDescent="0.35">
      <c r="A30">
        <v>28</v>
      </c>
      <c r="B30" s="12">
        <v>38</v>
      </c>
    </row>
    <row r="31" spans="1:2" x14ac:dyDescent="0.35">
      <c r="A31">
        <v>29</v>
      </c>
      <c r="B31" s="12">
        <v>46</v>
      </c>
    </row>
    <row r="32" spans="1:2" x14ac:dyDescent="0.35">
      <c r="A32">
        <v>30</v>
      </c>
      <c r="B32" s="12">
        <v>47</v>
      </c>
    </row>
    <row r="33" spans="1:2" x14ac:dyDescent="0.35">
      <c r="A33">
        <v>31</v>
      </c>
      <c r="B33" s="12">
        <v>41</v>
      </c>
    </row>
    <row r="34" spans="1:2" x14ac:dyDescent="0.35">
      <c r="A34">
        <v>32</v>
      </c>
      <c r="B34" s="12">
        <v>45</v>
      </c>
    </row>
    <row r="35" spans="1:2" x14ac:dyDescent="0.35">
      <c r="A35">
        <v>33</v>
      </c>
      <c r="B35" s="12">
        <v>34</v>
      </c>
    </row>
    <row r="36" spans="1:2" x14ac:dyDescent="0.35">
      <c r="A36">
        <v>34</v>
      </c>
      <c r="B36" s="12">
        <v>34</v>
      </c>
    </row>
    <row r="37" spans="1:2" x14ac:dyDescent="0.35">
      <c r="A37">
        <v>35</v>
      </c>
    </row>
    <row r="38" spans="1:2" x14ac:dyDescent="0.35">
      <c r="A38">
        <v>36</v>
      </c>
    </row>
    <row r="39" spans="1:2" x14ac:dyDescent="0.35">
      <c r="A39">
        <v>37</v>
      </c>
    </row>
    <row r="40" spans="1:2" x14ac:dyDescent="0.35">
      <c r="A40">
        <v>38</v>
      </c>
    </row>
    <row r="41" spans="1:2" x14ac:dyDescent="0.35">
      <c r="A41">
        <v>39</v>
      </c>
    </row>
    <row r="42" spans="1:2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AEE3A-0324-435B-8ACA-CCBDAE35D670}">
  <sheetPr>
    <tabColor rgb="FFFF0000"/>
  </sheetPr>
  <dimension ref="A1:Q51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30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64</v>
      </c>
      <c r="I2" s="41">
        <v>0.05</v>
      </c>
      <c r="J2" s="2">
        <f>+COUNTIF(B:E,"&gt;"&amp;I2*J1)</f>
        <v>56</v>
      </c>
      <c r="P2" s="6"/>
      <c r="Q2" s="6"/>
    </row>
    <row r="3" spans="1:17" x14ac:dyDescent="0.35">
      <c r="A3">
        <v>1</v>
      </c>
      <c r="B3" s="12">
        <v>49</v>
      </c>
      <c r="C3" s="12">
        <v>37</v>
      </c>
      <c r="F3" s="8" t="s">
        <v>1</v>
      </c>
      <c r="G3" t="s">
        <v>63</v>
      </c>
      <c r="I3" s="20" t="s">
        <v>80</v>
      </c>
      <c r="J3" s="40">
        <f>PERCENTILE(B3:E144,85%)</f>
        <v>44.5</v>
      </c>
    </row>
    <row r="4" spans="1:17" x14ac:dyDescent="0.35">
      <c r="A4">
        <v>2</v>
      </c>
      <c r="B4" s="12">
        <v>37</v>
      </c>
      <c r="C4" s="12">
        <v>35</v>
      </c>
      <c r="F4" s="8" t="s">
        <v>2</v>
      </c>
      <c r="G4" t="s">
        <v>13</v>
      </c>
      <c r="I4" s="6" t="s">
        <v>27</v>
      </c>
      <c r="J4" s="40">
        <f>MAX(B3:E144)</f>
        <v>52</v>
      </c>
    </row>
    <row r="5" spans="1:17" ht="15" thickBot="1" x14ac:dyDescent="0.4">
      <c r="A5">
        <v>3</v>
      </c>
      <c r="B5" s="12">
        <v>41</v>
      </c>
      <c r="C5" s="12">
        <v>40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31</v>
      </c>
      <c r="C6" s="12">
        <v>37</v>
      </c>
    </row>
    <row r="7" spans="1:17" x14ac:dyDescent="0.35">
      <c r="A7">
        <v>5</v>
      </c>
      <c r="B7" s="12">
        <v>39</v>
      </c>
      <c r="C7" s="12">
        <v>33</v>
      </c>
    </row>
    <row r="8" spans="1:17" x14ac:dyDescent="0.35">
      <c r="A8">
        <v>6</v>
      </c>
      <c r="B8" s="12">
        <v>28</v>
      </c>
      <c r="C8" s="12">
        <v>37</v>
      </c>
    </row>
    <row r="9" spans="1:17" x14ac:dyDescent="0.35">
      <c r="A9">
        <v>7</v>
      </c>
      <c r="B9" s="12">
        <v>35</v>
      </c>
      <c r="C9" s="12">
        <v>38</v>
      </c>
    </row>
    <row r="10" spans="1:17" x14ac:dyDescent="0.35">
      <c r="A10">
        <v>8</v>
      </c>
      <c r="B10" s="12">
        <v>41</v>
      </c>
      <c r="C10" s="12">
        <v>31</v>
      </c>
    </row>
    <row r="11" spans="1:17" x14ac:dyDescent="0.35">
      <c r="A11">
        <v>9</v>
      </c>
      <c r="B11" s="12">
        <v>32</v>
      </c>
      <c r="C11" s="12">
        <v>45</v>
      </c>
    </row>
    <row r="12" spans="1:17" x14ac:dyDescent="0.35">
      <c r="A12">
        <v>10</v>
      </c>
      <c r="B12" s="12">
        <v>33</v>
      </c>
      <c r="C12" s="12">
        <v>42</v>
      </c>
    </row>
    <row r="13" spans="1:17" x14ac:dyDescent="0.35">
      <c r="A13">
        <v>11</v>
      </c>
      <c r="B13" s="12">
        <v>35</v>
      </c>
    </row>
    <row r="14" spans="1:17" x14ac:dyDescent="0.35">
      <c r="A14">
        <v>12</v>
      </c>
      <c r="B14" s="12">
        <v>41</v>
      </c>
    </row>
    <row r="15" spans="1:17" x14ac:dyDescent="0.35">
      <c r="A15">
        <v>13</v>
      </c>
      <c r="B15" s="12">
        <v>52</v>
      </c>
    </row>
    <row r="16" spans="1:17" x14ac:dyDescent="0.35">
      <c r="A16">
        <v>14</v>
      </c>
      <c r="B16" s="12">
        <v>38</v>
      </c>
    </row>
    <row r="17" spans="1:2" x14ac:dyDescent="0.35">
      <c r="A17">
        <v>15</v>
      </c>
      <c r="B17" s="12">
        <v>42</v>
      </c>
    </row>
    <row r="18" spans="1:2" x14ac:dyDescent="0.35">
      <c r="A18">
        <v>16</v>
      </c>
      <c r="B18" s="12">
        <v>42</v>
      </c>
    </row>
    <row r="19" spans="1:2" x14ac:dyDescent="0.35">
      <c r="A19">
        <v>17</v>
      </c>
      <c r="B19" s="12">
        <v>40</v>
      </c>
    </row>
    <row r="20" spans="1:2" x14ac:dyDescent="0.35">
      <c r="A20">
        <v>18</v>
      </c>
      <c r="B20" s="12">
        <v>36</v>
      </c>
    </row>
    <row r="21" spans="1:2" x14ac:dyDescent="0.35">
      <c r="A21">
        <v>19</v>
      </c>
      <c r="B21" s="12">
        <v>43</v>
      </c>
    </row>
    <row r="22" spans="1:2" x14ac:dyDescent="0.35">
      <c r="A22">
        <v>20</v>
      </c>
      <c r="B22" s="12">
        <v>42</v>
      </c>
    </row>
    <row r="23" spans="1:2" x14ac:dyDescent="0.35">
      <c r="A23">
        <v>21</v>
      </c>
      <c r="B23" s="12">
        <v>32</v>
      </c>
    </row>
    <row r="24" spans="1:2" x14ac:dyDescent="0.35">
      <c r="A24">
        <v>22</v>
      </c>
      <c r="B24" s="12">
        <v>32</v>
      </c>
    </row>
    <row r="25" spans="1:2" x14ac:dyDescent="0.35">
      <c r="A25">
        <v>23</v>
      </c>
      <c r="B25" s="12">
        <v>32</v>
      </c>
    </row>
    <row r="26" spans="1:2" x14ac:dyDescent="0.35">
      <c r="A26">
        <v>24</v>
      </c>
      <c r="B26" s="12">
        <v>32</v>
      </c>
    </row>
    <row r="27" spans="1:2" x14ac:dyDescent="0.35">
      <c r="A27">
        <v>25</v>
      </c>
      <c r="B27" s="12">
        <v>40</v>
      </c>
    </row>
    <row r="28" spans="1:2" x14ac:dyDescent="0.35">
      <c r="A28">
        <v>26</v>
      </c>
      <c r="B28" s="12">
        <v>46</v>
      </c>
    </row>
    <row r="29" spans="1:2" x14ac:dyDescent="0.35">
      <c r="A29">
        <v>27</v>
      </c>
      <c r="B29" s="12">
        <v>32</v>
      </c>
    </row>
    <row r="30" spans="1:2" x14ac:dyDescent="0.35">
      <c r="A30">
        <v>28</v>
      </c>
      <c r="B30" s="12">
        <v>33</v>
      </c>
    </row>
    <row r="31" spans="1:2" x14ac:dyDescent="0.35">
      <c r="A31">
        <v>29</v>
      </c>
      <c r="B31" s="12">
        <v>38</v>
      </c>
    </row>
    <row r="32" spans="1:2" x14ac:dyDescent="0.35">
      <c r="A32">
        <v>30</v>
      </c>
      <c r="B32" s="12">
        <v>45</v>
      </c>
    </row>
    <row r="33" spans="1:2" x14ac:dyDescent="0.35">
      <c r="A33">
        <v>31</v>
      </c>
      <c r="B33" s="12">
        <v>32</v>
      </c>
    </row>
    <row r="34" spans="1:2" x14ac:dyDescent="0.35">
      <c r="A34">
        <v>32</v>
      </c>
      <c r="B34" s="12">
        <v>40</v>
      </c>
    </row>
    <row r="35" spans="1:2" x14ac:dyDescent="0.35">
      <c r="A35">
        <v>33</v>
      </c>
      <c r="B35" s="12">
        <v>33</v>
      </c>
    </row>
    <row r="36" spans="1:2" x14ac:dyDescent="0.35">
      <c r="A36">
        <v>34</v>
      </c>
      <c r="B36" s="12">
        <v>36</v>
      </c>
    </row>
    <row r="37" spans="1:2" x14ac:dyDescent="0.35">
      <c r="A37">
        <v>35</v>
      </c>
      <c r="B37" s="12">
        <v>47</v>
      </c>
    </row>
    <row r="38" spans="1:2" x14ac:dyDescent="0.35">
      <c r="A38">
        <v>36</v>
      </c>
      <c r="B38" s="12">
        <v>29</v>
      </c>
    </row>
    <row r="39" spans="1:2" x14ac:dyDescent="0.35">
      <c r="A39">
        <v>37</v>
      </c>
      <c r="B39" s="12">
        <v>38</v>
      </c>
    </row>
    <row r="40" spans="1:2" x14ac:dyDescent="0.35">
      <c r="A40">
        <v>38</v>
      </c>
      <c r="B40" s="12">
        <v>40</v>
      </c>
    </row>
    <row r="41" spans="1:2" x14ac:dyDescent="0.35">
      <c r="A41">
        <v>39</v>
      </c>
      <c r="B41" s="12">
        <v>48</v>
      </c>
    </row>
    <row r="42" spans="1:2" x14ac:dyDescent="0.35">
      <c r="A42">
        <v>40</v>
      </c>
      <c r="B42" s="12">
        <v>29</v>
      </c>
    </row>
    <row r="43" spans="1:2" x14ac:dyDescent="0.35">
      <c r="A43">
        <v>41</v>
      </c>
      <c r="B43" s="12">
        <v>45</v>
      </c>
    </row>
    <row r="44" spans="1:2" x14ac:dyDescent="0.35">
      <c r="A44">
        <v>42</v>
      </c>
      <c r="B44" s="12">
        <v>46</v>
      </c>
    </row>
    <row r="45" spans="1:2" x14ac:dyDescent="0.35">
      <c r="A45">
        <v>43</v>
      </c>
      <c r="B45" s="12">
        <v>40</v>
      </c>
    </row>
    <row r="46" spans="1:2" x14ac:dyDescent="0.35">
      <c r="A46">
        <v>44</v>
      </c>
      <c r="B46" s="12">
        <v>40</v>
      </c>
    </row>
    <row r="47" spans="1:2" x14ac:dyDescent="0.35">
      <c r="A47">
        <v>45</v>
      </c>
      <c r="B47" s="12">
        <v>35</v>
      </c>
    </row>
    <row r="48" spans="1:2" x14ac:dyDescent="0.35">
      <c r="A48">
        <v>46</v>
      </c>
      <c r="B48" s="12">
        <v>32</v>
      </c>
    </row>
    <row r="49" spans="1:1" x14ac:dyDescent="0.35">
      <c r="A49">
        <v>47</v>
      </c>
    </row>
    <row r="50" spans="1:1" x14ac:dyDescent="0.35">
      <c r="A50">
        <v>48</v>
      </c>
    </row>
    <row r="51" spans="1:1" x14ac:dyDescent="0.35">
      <c r="A51">
        <v>49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E578-88E1-4C87-8880-3B63390C012F}">
  <sheetPr>
    <tabColor rgb="FFFF0000"/>
  </sheetPr>
  <dimension ref="A1:Q155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30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64</v>
      </c>
      <c r="I2" s="41">
        <v>0.05</v>
      </c>
      <c r="J2" s="2">
        <f>+COUNTIF(B:E,"&gt;"&amp;I2*J1)</f>
        <v>174</v>
      </c>
      <c r="P2" s="6"/>
      <c r="Q2" s="6"/>
    </row>
    <row r="3" spans="1:17" x14ac:dyDescent="0.35">
      <c r="A3">
        <v>1</v>
      </c>
      <c r="B3" s="12">
        <v>38</v>
      </c>
      <c r="C3" s="12">
        <v>23</v>
      </c>
      <c r="E3" s="12">
        <v>29</v>
      </c>
      <c r="F3" s="8" t="s">
        <v>1</v>
      </c>
      <c r="G3" t="s">
        <v>63</v>
      </c>
      <c r="I3" s="20" t="s">
        <v>80</v>
      </c>
      <c r="J3" s="40">
        <f>PERCENTILE(B3:E144,85%)</f>
        <v>46</v>
      </c>
    </row>
    <row r="4" spans="1:17" x14ac:dyDescent="0.35">
      <c r="A4">
        <v>2</v>
      </c>
      <c r="B4" s="12">
        <v>39</v>
      </c>
      <c r="C4" s="12">
        <v>40</v>
      </c>
      <c r="F4" s="8" t="s">
        <v>2</v>
      </c>
      <c r="G4" t="s">
        <v>13</v>
      </c>
      <c r="I4" s="6" t="s">
        <v>27</v>
      </c>
      <c r="J4" s="40">
        <f>MAX(B3:E144)</f>
        <v>54</v>
      </c>
    </row>
    <row r="5" spans="1:17" ht="15" thickBot="1" x14ac:dyDescent="0.4">
      <c r="A5">
        <v>3</v>
      </c>
      <c r="C5" s="12">
        <v>40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32</v>
      </c>
      <c r="C6" s="12">
        <v>38</v>
      </c>
    </row>
    <row r="7" spans="1:17" x14ac:dyDescent="0.35">
      <c r="A7">
        <v>5</v>
      </c>
      <c r="B7" s="12">
        <v>30</v>
      </c>
      <c r="C7" s="12">
        <v>42</v>
      </c>
    </row>
    <row r="8" spans="1:17" x14ac:dyDescent="0.35">
      <c r="A8">
        <v>6</v>
      </c>
      <c r="B8" s="12">
        <v>51</v>
      </c>
      <c r="C8" s="12">
        <v>37</v>
      </c>
    </row>
    <row r="9" spans="1:17" x14ac:dyDescent="0.35">
      <c r="A9">
        <v>7</v>
      </c>
      <c r="B9" s="12">
        <v>52</v>
      </c>
      <c r="C9" s="12">
        <v>44</v>
      </c>
    </row>
    <row r="10" spans="1:17" x14ac:dyDescent="0.35">
      <c r="A10">
        <v>8</v>
      </c>
      <c r="B10" s="12">
        <v>54</v>
      </c>
      <c r="C10" s="12">
        <v>38</v>
      </c>
    </row>
    <row r="11" spans="1:17" x14ac:dyDescent="0.35">
      <c r="A11">
        <v>9</v>
      </c>
      <c r="B11" s="12">
        <v>46</v>
      </c>
      <c r="C11" s="12">
        <v>29</v>
      </c>
    </row>
    <row r="12" spans="1:17" x14ac:dyDescent="0.35">
      <c r="A12">
        <v>10</v>
      </c>
      <c r="B12" s="12">
        <v>48</v>
      </c>
      <c r="C12" s="12">
        <v>30</v>
      </c>
    </row>
    <row r="13" spans="1:17" x14ac:dyDescent="0.35">
      <c r="A13">
        <v>11</v>
      </c>
      <c r="B13" s="12">
        <v>48</v>
      </c>
      <c r="C13" s="12">
        <v>48</v>
      </c>
    </row>
    <row r="14" spans="1:17" x14ac:dyDescent="0.35">
      <c r="A14">
        <v>12</v>
      </c>
      <c r="B14" s="12">
        <v>46</v>
      </c>
      <c r="C14" s="12">
        <v>40</v>
      </c>
    </row>
    <row r="15" spans="1:17" x14ac:dyDescent="0.35">
      <c r="A15">
        <v>13</v>
      </c>
      <c r="B15" s="12">
        <v>39</v>
      </c>
      <c r="C15" s="12">
        <v>33</v>
      </c>
    </row>
    <row r="16" spans="1:17" x14ac:dyDescent="0.35">
      <c r="A16">
        <v>14</v>
      </c>
      <c r="B16" s="12">
        <v>31</v>
      </c>
      <c r="C16" s="12">
        <v>38</v>
      </c>
    </row>
    <row r="17" spans="1:3" x14ac:dyDescent="0.35">
      <c r="A17">
        <v>15</v>
      </c>
      <c r="B17" s="12">
        <v>45</v>
      </c>
      <c r="C17" s="12">
        <v>33</v>
      </c>
    </row>
    <row r="18" spans="1:3" x14ac:dyDescent="0.35">
      <c r="A18">
        <v>16</v>
      </c>
      <c r="B18" s="12">
        <v>37</v>
      </c>
      <c r="C18" s="12">
        <v>30</v>
      </c>
    </row>
    <row r="19" spans="1:3" x14ac:dyDescent="0.35">
      <c r="A19">
        <v>17</v>
      </c>
      <c r="B19" s="12">
        <v>34</v>
      </c>
      <c r="C19" s="12">
        <v>29</v>
      </c>
    </row>
    <row r="20" spans="1:3" x14ac:dyDescent="0.35">
      <c r="A20">
        <v>18</v>
      </c>
      <c r="B20" s="12">
        <v>38</v>
      </c>
      <c r="C20" s="12">
        <v>44</v>
      </c>
    </row>
    <row r="21" spans="1:3" x14ac:dyDescent="0.35">
      <c r="A21">
        <v>19</v>
      </c>
      <c r="B21" s="12">
        <v>31</v>
      </c>
      <c r="C21" s="12">
        <v>42</v>
      </c>
    </row>
    <row r="22" spans="1:3" x14ac:dyDescent="0.35">
      <c r="A22">
        <v>20</v>
      </c>
      <c r="B22" s="12">
        <v>42</v>
      </c>
      <c r="C22" s="12">
        <v>40</v>
      </c>
    </row>
    <row r="23" spans="1:3" x14ac:dyDescent="0.35">
      <c r="A23">
        <v>21</v>
      </c>
      <c r="B23" s="12">
        <v>42</v>
      </c>
      <c r="C23" s="12">
        <v>41</v>
      </c>
    </row>
    <row r="24" spans="1:3" x14ac:dyDescent="0.35">
      <c r="A24">
        <v>22</v>
      </c>
      <c r="B24" s="12">
        <v>43</v>
      </c>
    </row>
    <row r="25" spans="1:3" x14ac:dyDescent="0.35">
      <c r="A25">
        <v>23</v>
      </c>
      <c r="B25" s="12">
        <v>42</v>
      </c>
    </row>
    <row r="26" spans="1:3" x14ac:dyDescent="0.35">
      <c r="A26">
        <v>24</v>
      </c>
      <c r="B26" s="12">
        <v>38</v>
      </c>
    </row>
    <row r="27" spans="1:3" x14ac:dyDescent="0.35">
      <c r="A27">
        <v>25</v>
      </c>
      <c r="B27" s="12">
        <v>41</v>
      </c>
    </row>
    <row r="28" spans="1:3" x14ac:dyDescent="0.35">
      <c r="A28">
        <v>26</v>
      </c>
      <c r="B28" s="12">
        <v>43</v>
      </c>
    </row>
    <row r="29" spans="1:3" x14ac:dyDescent="0.35">
      <c r="A29">
        <v>27</v>
      </c>
      <c r="B29" s="12">
        <v>39</v>
      </c>
    </row>
    <row r="30" spans="1:3" x14ac:dyDescent="0.35">
      <c r="A30">
        <v>28</v>
      </c>
      <c r="B30" s="12">
        <v>39</v>
      </c>
    </row>
    <row r="31" spans="1:3" x14ac:dyDescent="0.35">
      <c r="A31">
        <v>29</v>
      </c>
      <c r="B31" s="12">
        <v>43</v>
      </c>
    </row>
    <row r="32" spans="1:3" x14ac:dyDescent="0.35">
      <c r="A32">
        <v>30</v>
      </c>
      <c r="B32" s="12">
        <v>43</v>
      </c>
    </row>
    <row r="33" spans="1:2" x14ac:dyDescent="0.35">
      <c r="A33">
        <v>31</v>
      </c>
      <c r="B33" s="12">
        <v>41</v>
      </c>
    </row>
    <row r="34" spans="1:2" x14ac:dyDescent="0.35">
      <c r="A34">
        <v>32</v>
      </c>
      <c r="B34" s="12">
        <v>54</v>
      </c>
    </row>
    <row r="35" spans="1:2" x14ac:dyDescent="0.35">
      <c r="A35">
        <v>33</v>
      </c>
      <c r="B35" s="12">
        <v>48</v>
      </c>
    </row>
    <row r="36" spans="1:2" x14ac:dyDescent="0.35">
      <c r="A36">
        <v>34</v>
      </c>
      <c r="B36" s="12">
        <v>43</v>
      </c>
    </row>
    <row r="37" spans="1:2" x14ac:dyDescent="0.35">
      <c r="A37">
        <v>35</v>
      </c>
      <c r="B37" s="12">
        <v>45</v>
      </c>
    </row>
    <row r="38" spans="1:2" x14ac:dyDescent="0.35">
      <c r="A38">
        <v>36</v>
      </c>
      <c r="B38" s="12">
        <v>42</v>
      </c>
    </row>
    <row r="39" spans="1:2" x14ac:dyDescent="0.35">
      <c r="A39">
        <v>37</v>
      </c>
      <c r="B39" s="12">
        <v>41</v>
      </c>
    </row>
    <row r="40" spans="1:2" x14ac:dyDescent="0.35">
      <c r="A40">
        <v>38</v>
      </c>
      <c r="B40" s="12">
        <v>42</v>
      </c>
    </row>
    <row r="41" spans="1:2" x14ac:dyDescent="0.35">
      <c r="A41">
        <v>39</v>
      </c>
      <c r="B41" s="12">
        <v>41</v>
      </c>
    </row>
    <row r="42" spans="1:2" x14ac:dyDescent="0.35">
      <c r="A42">
        <v>40</v>
      </c>
      <c r="B42" s="12">
        <v>50</v>
      </c>
    </row>
    <row r="43" spans="1:2" x14ac:dyDescent="0.35">
      <c r="A43">
        <v>41</v>
      </c>
      <c r="B43" s="12">
        <v>41</v>
      </c>
    </row>
    <row r="44" spans="1:2" x14ac:dyDescent="0.35">
      <c r="A44">
        <v>42</v>
      </c>
      <c r="B44" s="12">
        <v>47</v>
      </c>
    </row>
    <row r="45" spans="1:2" x14ac:dyDescent="0.35">
      <c r="A45">
        <v>43</v>
      </c>
      <c r="B45" s="12">
        <v>49</v>
      </c>
    </row>
    <row r="46" spans="1:2" x14ac:dyDescent="0.35">
      <c r="A46">
        <v>44</v>
      </c>
      <c r="B46" s="12">
        <v>44</v>
      </c>
    </row>
    <row r="47" spans="1:2" x14ac:dyDescent="0.35">
      <c r="A47">
        <v>45</v>
      </c>
      <c r="B47" s="12">
        <v>35</v>
      </c>
    </row>
    <row r="48" spans="1:2" x14ac:dyDescent="0.35">
      <c r="A48">
        <v>46</v>
      </c>
      <c r="B48" s="12">
        <v>42</v>
      </c>
    </row>
    <row r="49" spans="1:2" x14ac:dyDescent="0.35">
      <c r="A49">
        <v>47</v>
      </c>
      <c r="B49" s="12">
        <v>45</v>
      </c>
    </row>
    <row r="50" spans="1:2" x14ac:dyDescent="0.35">
      <c r="A50">
        <v>48</v>
      </c>
      <c r="B50" s="12">
        <v>39</v>
      </c>
    </row>
    <row r="51" spans="1:2" x14ac:dyDescent="0.35">
      <c r="A51">
        <v>49</v>
      </c>
      <c r="B51" s="12">
        <v>38</v>
      </c>
    </row>
    <row r="52" spans="1:2" x14ac:dyDescent="0.35">
      <c r="A52">
        <v>50</v>
      </c>
      <c r="B52" s="12">
        <v>40</v>
      </c>
    </row>
    <row r="53" spans="1:2" x14ac:dyDescent="0.35">
      <c r="A53">
        <v>51</v>
      </c>
      <c r="B53" s="12">
        <v>42</v>
      </c>
    </row>
    <row r="54" spans="1:2" x14ac:dyDescent="0.35">
      <c r="A54">
        <v>52</v>
      </c>
      <c r="B54" s="12">
        <v>45</v>
      </c>
    </row>
    <row r="55" spans="1:2" x14ac:dyDescent="0.35">
      <c r="A55">
        <v>53</v>
      </c>
      <c r="B55" s="12">
        <v>38</v>
      </c>
    </row>
    <row r="56" spans="1:2" x14ac:dyDescent="0.35">
      <c r="A56">
        <v>54</v>
      </c>
      <c r="B56" s="12">
        <v>36</v>
      </c>
    </row>
    <row r="57" spans="1:2" x14ac:dyDescent="0.35">
      <c r="A57">
        <v>55</v>
      </c>
      <c r="B57" s="12">
        <v>37</v>
      </c>
    </row>
    <row r="58" spans="1:2" x14ac:dyDescent="0.35">
      <c r="A58">
        <v>56</v>
      </c>
      <c r="B58" s="12">
        <v>45</v>
      </c>
    </row>
    <row r="59" spans="1:2" x14ac:dyDescent="0.35">
      <c r="A59">
        <v>57</v>
      </c>
      <c r="B59" s="12">
        <v>45</v>
      </c>
    </row>
    <row r="60" spans="1:2" x14ac:dyDescent="0.35">
      <c r="A60">
        <v>58</v>
      </c>
      <c r="B60" s="12">
        <v>41</v>
      </c>
    </row>
    <row r="61" spans="1:2" x14ac:dyDescent="0.35">
      <c r="A61">
        <v>59</v>
      </c>
      <c r="B61" s="12">
        <v>43</v>
      </c>
    </row>
    <row r="62" spans="1:2" x14ac:dyDescent="0.35">
      <c r="A62">
        <v>60</v>
      </c>
      <c r="B62" s="12">
        <v>41</v>
      </c>
    </row>
    <row r="63" spans="1:2" x14ac:dyDescent="0.35">
      <c r="A63">
        <v>61</v>
      </c>
      <c r="B63" s="12">
        <v>39</v>
      </c>
    </row>
    <row r="64" spans="1:2" x14ac:dyDescent="0.35">
      <c r="A64">
        <v>62</v>
      </c>
      <c r="B64" s="12">
        <v>47</v>
      </c>
    </row>
    <row r="65" spans="1:2" x14ac:dyDescent="0.35">
      <c r="A65">
        <v>63</v>
      </c>
      <c r="B65" s="12">
        <v>49</v>
      </c>
    </row>
    <row r="66" spans="1:2" x14ac:dyDescent="0.35">
      <c r="A66">
        <v>64</v>
      </c>
      <c r="B66" s="12">
        <v>46</v>
      </c>
    </row>
    <row r="67" spans="1:2" x14ac:dyDescent="0.35">
      <c r="A67">
        <v>65</v>
      </c>
      <c r="B67" s="12">
        <v>48</v>
      </c>
    </row>
    <row r="68" spans="1:2" x14ac:dyDescent="0.35">
      <c r="A68">
        <v>66</v>
      </c>
      <c r="B68" s="12">
        <v>43</v>
      </c>
    </row>
    <row r="69" spans="1:2" x14ac:dyDescent="0.35">
      <c r="A69">
        <v>67</v>
      </c>
      <c r="B69" s="12">
        <v>43</v>
      </c>
    </row>
    <row r="70" spans="1:2" x14ac:dyDescent="0.35">
      <c r="A70">
        <v>68</v>
      </c>
      <c r="B70" s="12">
        <v>34</v>
      </c>
    </row>
    <row r="71" spans="1:2" x14ac:dyDescent="0.35">
      <c r="A71">
        <v>69</v>
      </c>
      <c r="B71" s="12">
        <v>36</v>
      </c>
    </row>
    <row r="72" spans="1:2" x14ac:dyDescent="0.35">
      <c r="A72">
        <v>70</v>
      </c>
      <c r="B72" s="12">
        <v>49</v>
      </c>
    </row>
    <row r="73" spans="1:2" x14ac:dyDescent="0.35">
      <c r="A73">
        <v>71</v>
      </c>
      <c r="B73" s="12">
        <v>34</v>
      </c>
    </row>
    <row r="74" spans="1:2" x14ac:dyDescent="0.35">
      <c r="A74">
        <v>72</v>
      </c>
      <c r="B74" s="12">
        <v>34</v>
      </c>
    </row>
    <row r="75" spans="1:2" x14ac:dyDescent="0.35">
      <c r="A75">
        <v>73</v>
      </c>
      <c r="B75" s="12">
        <v>52</v>
      </c>
    </row>
    <row r="76" spans="1:2" x14ac:dyDescent="0.35">
      <c r="A76">
        <v>74</v>
      </c>
      <c r="B76" s="12">
        <v>42</v>
      </c>
    </row>
    <row r="77" spans="1:2" x14ac:dyDescent="0.35">
      <c r="A77">
        <v>75</v>
      </c>
      <c r="B77" s="12">
        <v>32</v>
      </c>
    </row>
    <row r="78" spans="1:2" x14ac:dyDescent="0.35">
      <c r="A78">
        <v>76</v>
      </c>
      <c r="B78" s="12">
        <v>32</v>
      </c>
    </row>
    <row r="79" spans="1:2" x14ac:dyDescent="0.35">
      <c r="A79">
        <v>77</v>
      </c>
      <c r="B79" s="12">
        <v>32</v>
      </c>
    </row>
    <row r="80" spans="1:2" x14ac:dyDescent="0.35">
      <c r="A80">
        <v>78</v>
      </c>
      <c r="B80" s="12">
        <v>32</v>
      </c>
    </row>
    <row r="81" spans="1:2" x14ac:dyDescent="0.35">
      <c r="A81">
        <v>79</v>
      </c>
      <c r="B81" s="12">
        <v>38</v>
      </c>
    </row>
    <row r="82" spans="1:2" x14ac:dyDescent="0.35">
      <c r="A82">
        <v>80</v>
      </c>
      <c r="B82" s="12">
        <v>41</v>
      </c>
    </row>
    <row r="83" spans="1:2" x14ac:dyDescent="0.35">
      <c r="A83">
        <v>81</v>
      </c>
      <c r="B83" s="12">
        <v>45</v>
      </c>
    </row>
    <row r="84" spans="1:2" x14ac:dyDescent="0.35">
      <c r="A84">
        <v>82</v>
      </c>
      <c r="B84" s="12">
        <v>39</v>
      </c>
    </row>
    <row r="85" spans="1:2" x14ac:dyDescent="0.35">
      <c r="A85">
        <v>83</v>
      </c>
      <c r="B85" s="12">
        <v>31</v>
      </c>
    </row>
    <row r="86" spans="1:2" x14ac:dyDescent="0.35">
      <c r="A86">
        <v>84</v>
      </c>
      <c r="B86" s="12">
        <v>40</v>
      </c>
    </row>
    <row r="87" spans="1:2" x14ac:dyDescent="0.35">
      <c r="A87">
        <v>85</v>
      </c>
      <c r="B87" s="12">
        <v>37</v>
      </c>
    </row>
    <row r="88" spans="1:2" x14ac:dyDescent="0.35">
      <c r="A88">
        <v>86</v>
      </c>
      <c r="B88" s="12">
        <v>47</v>
      </c>
    </row>
    <row r="89" spans="1:2" x14ac:dyDescent="0.35">
      <c r="A89">
        <v>87</v>
      </c>
      <c r="B89" s="12">
        <v>48</v>
      </c>
    </row>
    <row r="90" spans="1:2" x14ac:dyDescent="0.35">
      <c r="A90">
        <v>88</v>
      </c>
      <c r="B90" s="12">
        <v>40</v>
      </c>
    </row>
    <row r="91" spans="1:2" x14ac:dyDescent="0.35">
      <c r="A91">
        <v>89</v>
      </c>
      <c r="B91" s="12">
        <v>39</v>
      </c>
    </row>
    <row r="92" spans="1:2" x14ac:dyDescent="0.35">
      <c r="A92">
        <v>90</v>
      </c>
      <c r="B92" s="12">
        <v>46</v>
      </c>
    </row>
    <row r="93" spans="1:2" x14ac:dyDescent="0.35">
      <c r="A93">
        <v>91</v>
      </c>
      <c r="B93" s="12">
        <v>38</v>
      </c>
    </row>
    <row r="94" spans="1:2" x14ac:dyDescent="0.35">
      <c r="A94">
        <v>92</v>
      </c>
      <c r="B94" s="12">
        <v>46</v>
      </c>
    </row>
    <row r="95" spans="1:2" x14ac:dyDescent="0.35">
      <c r="A95">
        <v>93</v>
      </c>
      <c r="B95" s="12">
        <v>42</v>
      </c>
    </row>
    <row r="96" spans="1:2" x14ac:dyDescent="0.35">
      <c r="A96">
        <v>94</v>
      </c>
      <c r="B96" s="12">
        <v>41</v>
      </c>
    </row>
    <row r="97" spans="1:2" x14ac:dyDescent="0.35">
      <c r="A97">
        <v>95</v>
      </c>
      <c r="B97" s="12">
        <v>44</v>
      </c>
    </row>
    <row r="98" spans="1:2" x14ac:dyDescent="0.35">
      <c r="A98">
        <v>96</v>
      </c>
      <c r="B98" s="12">
        <v>44</v>
      </c>
    </row>
    <row r="99" spans="1:2" x14ac:dyDescent="0.35">
      <c r="A99">
        <v>97</v>
      </c>
      <c r="B99" s="12">
        <v>36</v>
      </c>
    </row>
    <row r="100" spans="1:2" x14ac:dyDescent="0.35">
      <c r="A100">
        <v>98</v>
      </c>
      <c r="B100" s="12">
        <v>43</v>
      </c>
    </row>
    <row r="101" spans="1:2" x14ac:dyDescent="0.35">
      <c r="A101">
        <v>99</v>
      </c>
      <c r="B101" s="12">
        <v>33</v>
      </c>
    </row>
    <row r="102" spans="1:2" x14ac:dyDescent="0.35">
      <c r="A102">
        <v>100</v>
      </c>
      <c r="B102" s="12">
        <v>40</v>
      </c>
    </row>
    <row r="103" spans="1:2" x14ac:dyDescent="0.35">
      <c r="A103">
        <v>101</v>
      </c>
      <c r="B103" s="12">
        <v>40</v>
      </c>
    </row>
    <row r="104" spans="1:2" x14ac:dyDescent="0.35">
      <c r="A104">
        <v>102</v>
      </c>
      <c r="B104" s="12">
        <v>39</v>
      </c>
    </row>
    <row r="105" spans="1:2" x14ac:dyDescent="0.35">
      <c r="A105">
        <v>103</v>
      </c>
      <c r="B105" s="12">
        <v>41</v>
      </c>
    </row>
    <row r="106" spans="1:2" x14ac:dyDescent="0.35">
      <c r="A106">
        <v>104</v>
      </c>
      <c r="B106" s="12">
        <v>33</v>
      </c>
    </row>
    <row r="107" spans="1:2" x14ac:dyDescent="0.35">
      <c r="A107">
        <v>105</v>
      </c>
      <c r="B107" s="12">
        <v>33</v>
      </c>
    </row>
    <row r="108" spans="1:2" x14ac:dyDescent="0.35">
      <c r="A108">
        <v>106</v>
      </c>
      <c r="B108" s="12">
        <v>33</v>
      </c>
    </row>
    <row r="109" spans="1:2" x14ac:dyDescent="0.35">
      <c r="A109">
        <v>107</v>
      </c>
      <c r="B109" s="12">
        <v>44</v>
      </c>
    </row>
    <row r="110" spans="1:2" x14ac:dyDescent="0.35">
      <c r="A110">
        <v>108</v>
      </c>
      <c r="B110" s="12">
        <v>29</v>
      </c>
    </row>
    <row r="111" spans="1:2" x14ac:dyDescent="0.35">
      <c r="A111">
        <v>109</v>
      </c>
      <c r="B111" s="12">
        <v>52</v>
      </c>
    </row>
    <row r="112" spans="1:2" x14ac:dyDescent="0.35">
      <c r="A112">
        <v>110</v>
      </c>
      <c r="B112" s="12">
        <v>41</v>
      </c>
    </row>
    <row r="113" spans="1:2" x14ac:dyDescent="0.35">
      <c r="A113">
        <v>111</v>
      </c>
      <c r="B113" s="12">
        <v>39</v>
      </c>
    </row>
    <row r="114" spans="1:2" x14ac:dyDescent="0.35">
      <c r="A114">
        <v>112</v>
      </c>
      <c r="B114" s="12">
        <v>53</v>
      </c>
    </row>
    <row r="115" spans="1:2" x14ac:dyDescent="0.35">
      <c r="A115">
        <v>113</v>
      </c>
      <c r="B115" s="12">
        <v>32</v>
      </c>
    </row>
    <row r="116" spans="1:2" x14ac:dyDescent="0.35">
      <c r="A116">
        <v>114</v>
      </c>
      <c r="B116" s="12">
        <v>44</v>
      </c>
    </row>
    <row r="117" spans="1:2" x14ac:dyDescent="0.35">
      <c r="A117">
        <v>115</v>
      </c>
      <c r="B117" s="12">
        <v>54</v>
      </c>
    </row>
    <row r="118" spans="1:2" x14ac:dyDescent="0.35">
      <c r="A118">
        <v>116</v>
      </c>
      <c r="B118" s="12">
        <v>34</v>
      </c>
    </row>
    <row r="119" spans="1:2" x14ac:dyDescent="0.35">
      <c r="A119">
        <v>117</v>
      </c>
      <c r="B119" s="12">
        <v>34</v>
      </c>
    </row>
    <row r="120" spans="1:2" x14ac:dyDescent="0.35">
      <c r="A120">
        <v>118</v>
      </c>
      <c r="B120" s="12">
        <v>36</v>
      </c>
    </row>
    <row r="121" spans="1:2" x14ac:dyDescent="0.35">
      <c r="A121">
        <v>119</v>
      </c>
      <c r="B121" s="12">
        <v>36</v>
      </c>
    </row>
    <row r="122" spans="1:2" x14ac:dyDescent="0.35">
      <c r="A122">
        <v>120</v>
      </c>
      <c r="B122" s="12">
        <v>51</v>
      </c>
    </row>
    <row r="123" spans="1:2" x14ac:dyDescent="0.35">
      <c r="A123">
        <v>121</v>
      </c>
      <c r="B123" s="12">
        <v>37</v>
      </c>
    </row>
    <row r="124" spans="1:2" x14ac:dyDescent="0.35">
      <c r="A124">
        <v>122</v>
      </c>
      <c r="B124" s="12">
        <v>43</v>
      </c>
    </row>
    <row r="125" spans="1:2" x14ac:dyDescent="0.35">
      <c r="A125">
        <v>123</v>
      </c>
      <c r="B125" s="12">
        <v>47</v>
      </c>
    </row>
    <row r="126" spans="1:2" x14ac:dyDescent="0.35">
      <c r="A126">
        <v>124</v>
      </c>
      <c r="B126" s="12">
        <v>46</v>
      </c>
    </row>
    <row r="127" spans="1:2" x14ac:dyDescent="0.35">
      <c r="A127">
        <v>125</v>
      </c>
      <c r="B127" s="12">
        <v>42</v>
      </c>
    </row>
    <row r="128" spans="1:2" x14ac:dyDescent="0.35">
      <c r="A128">
        <v>126</v>
      </c>
      <c r="B128" s="12">
        <v>44</v>
      </c>
    </row>
    <row r="129" spans="1:2" x14ac:dyDescent="0.35">
      <c r="A129">
        <v>127</v>
      </c>
      <c r="B129" s="12">
        <v>46</v>
      </c>
    </row>
    <row r="130" spans="1:2" x14ac:dyDescent="0.35">
      <c r="A130">
        <v>128</v>
      </c>
      <c r="B130" s="12">
        <v>46</v>
      </c>
    </row>
    <row r="131" spans="1:2" x14ac:dyDescent="0.35">
      <c r="A131">
        <v>129</v>
      </c>
      <c r="B131" s="12">
        <v>43</v>
      </c>
    </row>
    <row r="132" spans="1:2" x14ac:dyDescent="0.35">
      <c r="A132">
        <v>130</v>
      </c>
      <c r="B132" s="12">
        <v>37</v>
      </c>
    </row>
    <row r="133" spans="1:2" x14ac:dyDescent="0.35">
      <c r="A133">
        <v>131</v>
      </c>
      <c r="B133" s="12">
        <v>37</v>
      </c>
    </row>
    <row r="134" spans="1:2" x14ac:dyDescent="0.35">
      <c r="A134">
        <v>132</v>
      </c>
      <c r="B134" s="12">
        <v>37</v>
      </c>
    </row>
    <row r="135" spans="1:2" x14ac:dyDescent="0.35">
      <c r="A135">
        <v>133</v>
      </c>
      <c r="B135" s="12">
        <v>37</v>
      </c>
    </row>
    <row r="136" spans="1:2" x14ac:dyDescent="0.35">
      <c r="A136">
        <v>134</v>
      </c>
      <c r="B136" s="12">
        <v>37</v>
      </c>
    </row>
    <row r="137" spans="1:2" x14ac:dyDescent="0.35">
      <c r="A137">
        <v>135</v>
      </c>
      <c r="B137" s="12">
        <v>45</v>
      </c>
    </row>
    <row r="138" spans="1:2" x14ac:dyDescent="0.35">
      <c r="A138">
        <v>136</v>
      </c>
      <c r="B138" s="12">
        <v>45</v>
      </c>
    </row>
    <row r="139" spans="1:2" x14ac:dyDescent="0.35">
      <c r="A139">
        <v>137</v>
      </c>
      <c r="B139" s="12">
        <v>43</v>
      </c>
    </row>
    <row r="140" spans="1:2" x14ac:dyDescent="0.35">
      <c r="A140">
        <v>138</v>
      </c>
      <c r="B140" s="12">
        <v>43</v>
      </c>
    </row>
    <row r="141" spans="1:2" x14ac:dyDescent="0.35">
      <c r="A141">
        <v>139</v>
      </c>
      <c r="B141" s="12">
        <v>28</v>
      </c>
    </row>
    <row r="142" spans="1:2" x14ac:dyDescent="0.35">
      <c r="A142">
        <v>140</v>
      </c>
      <c r="B142" s="12">
        <v>45</v>
      </c>
    </row>
    <row r="143" spans="1:2" x14ac:dyDescent="0.35">
      <c r="A143">
        <v>141</v>
      </c>
      <c r="B143" s="12">
        <v>46</v>
      </c>
    </row>
    <row r="144" spans="1:2" x14ac:dyDescent="0.35">
      <c r="A144">
        <v>142</v>
      </c>
      <c r="B144" s="12">
        <v>49</v>
      </c>
    </row>
    <row r="145" spans="1:2" x14ac:dyDescent="0.35">
      <c r="A145">
        <v>143</v>
      </c>
      <c r="B145" s="12">
        <v>48</v>
      </c>
    </row>
    <row r="146" spans="1:2" x14ac:dyDescent="0.35">
      <c r="A146">
        <v>144</v>
      </c>
      <c r="B146" s="12">
        <v>42</v>
      </c>
    </row>
    <row r="147" spans="1:2" x14ac:dyDescent="0.35">
      <c r="A147">
        <v>145</v>
      </c>
      <c r="B147" s="12">
        <v>40</v>
      </c>
    </row>
    <row r="148" spans="1:2" x14ac:dyDescent="0.35">
      <c r="A148">
        <v>146</v>
      </c>
      <c r="B148" s="12">
        <v>39</v>
      </c>
    </row>
    <row r="149" spans="1:2" x14ac:dyDescent="0.35">
      <c r="A149">
        <v>147</v>
      </c>
      <c r="B149" s="12">
        <v>44</v>
      </c>
    </row>
    <row r="150" spans="1:2" x14ac:dyDescent="0.35">
      <c r="A150">
        <v>148</v>
      </c>
      <c r="B150" s="12">
        <v>49</v>
      </c>
    </row>
    <row r="151" spans="1:2" x14ac:dyDescent="0.35">
      <c r="A151">
        <v>149</v>
      </c>
      <c r="B151" s="12">
        <v>36</v>
      </c>
    </row>
    <row r="152" spans="1:2" x14ac:dyDescent="0.35">
      <c r="A152">
        <v>150</v>
      </c>
      <c r="B152" s="12">
        <v>44</v>
      </c>
    </row>
    <row r="153" spans="1:2" x14ac:dyDescent="0.35">
      <c r="A153">
        <v>151</v>
      </c>
      <c r="B153" s="12">
        <v>46</v>
      </c>
    </row>
    <row r="154" spans="1:2" x14ac:dyDescent="0.35">
      <c r="A154">
        <v>152</v>
      </c>
      <c r="B154" s="12">
        <v>42</v>
      </c>
    </row>
    <row r="155" spans="1:2" x14ac:dyDescent="0.35">
      <c r="A155">
        <v>153</v>
      </c>
      <c r="B155" s="12">
        <v>51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B2EEE-46BD-42E9-99FE-C69AE5052865}">
  <sheetPr>
    <tabColor rgb="FFFF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30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65</v>
      </c>
      <c r="I2" s="41">
        <v>0.05</v>
      </c>
      <c r="J2" s="2">
        <f>+COUNTIF(B:E,"&gt;"&amp;I2*J1)</f>
        <v>10</v>
      </c>
      <c r="P2" s="6"/>
      <c r="Q2" s="6"/>
    </row>
    <row r="3" spans="1:17" x14ac:dyDescent="0.35">
      <c r="A3">
        <v>1</v>
      </c>
      <c r="B3" s="12">
        <v>39</v>
      </c>
      <c r="C3" s="12">
        <v>30</v>
      </c>
      <c r="F3" s="8" t="s">
        <v>1</v>
      </c>
      <c r="G3" t="s">
        <v>63</v>
      </c>
      <c r="I3" s="20" t="s">
        <v>80</v>
      </c>
      <c r="J3" s="40">
        <f>PERCENTILE(B3:E144,85%)</f>
        <v>44.599999999999994</v>
      </c>
    </row>
    <row r="4" spans="1:17" x14ac:dyDescent="0.35">
      <c r="A4">
        <v>2</v>
      </c>
      <c r="B4" s="12">
        <v>41</v>
      </c>
      <c r="F4" s="8" t="s">
        <v>2</v>
      </c>
      <c r="G4" t="s">
        <v>13</v>
      </c>
      <c r="I4" s="6" t="s">
        <v>27</v>
      </c>
      <c r="J4" s="40">
        <f>MAX(B3:E144)</f>
        <v>46</v>
      </c>
    </row>
    <row r="5" spans="1:17" ht="15" thickBot="1" x14ac:dyDescent="0.4">
      <c r="A5">
        <v>3</v>
      </c>
      <c r="B5" s="12">
        <v>40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39</v>
      </c>
    </row>
    <row r="7" spans="1:17" x14ac:dyDescent="0.35">
      <c r="A7">
        <v>5</v>
      </c>
      <c r="B7" s="12">
        <v>46</v>
      </c>
    </row>
    <row r="8" spans="1:17" x14ac:dyDescent="0.35">
      <c r="A8">
        <v>6</v>
      </c>
      <c r="B8" s="12">
        <v>46</v>
      </c>
    </row>
    <row r="9" spans="1:17" x14ac:dyDescent="0.35">
      <c r="A9">
        <v>7</v>
      </c>
      <c r="B9" s="12">
        <v>42</v>
      </c>
    </row>
    <row r="10" spans="1:17" x14ac:dyDescent="0.35">
      <c r="A10">
        <v>8</v>
      </c>
      <c r="B10" s="12">
        <v>39</v>
      </c>
    </row>
    <row r="11" spans="1:17" x14ac:dyDescent="0.35">
      <c r="A11">
        <v>9</v>
      </c>
      <c r="B11" s="12">
        <v>39</v>
      </c>
    </row>
    <row r="12" spans="1:17" x14ac:dyDescent="0.35">
      <c r="A12">
        <v>10</v>
      </c>
    </row>
    <row r="13" spans="1:17" x14ac:dyDescent="0.35">
      <c r="A13">
        <v>11</v>
      </c>
    </row>
    <row r="14" spans="1:17" x14ac:dyDescent="0.35">
      <c r="A14">
        <v>12</v>
      </c>
    </row>
    <row r="15" spans="1:17" x14ac:dyDescent="0.35">
      <c r="A15">
        <v>13</v>
      </c>
    </row>
    <row r="16" spans="1:17" x14ac:dyDescent="0.35">
      <c r="A16">
        <v>14</v>
      </c>
    </row>
    <row r="17" spans="1:1" x14ac:dyDescent="0.35">
      <c r="A17">
        <v>15</v>
      </c>
    </row>
    <row r="18" spans="1:1" x14ac:dyDescent="0.35">
      <c r="A18">
        <v>16</v>
      </c>
    </row>
    <row r="19" spans="1:1" x14ac:dyDescent="0.35">
      <c r="A19">
        <v>17</v>
      </c>
    </row>
    <row r="20" spans="1:1" x14ac:dyDescent="0.35">
      <c r="A20">
        <v>18</v>
      </c>
    </row>
    <row r="21" spans="1:1" x14ac:dyDescent="0.35">
      <c r="A21">
        <v>19</v>
      </c>
    </row>
    <row r="22" spans="1:1" x14ac:dyDescent="0.35">
      <c r="A22">
        <v>20</v>
      </c>
    </row>
    <row r="23" spans="1:1" x14ac:dyDescent="0.35">
      <c r="A23">
        <v>21</v>
      </c>
    </row>
    <row r="24" spans="1:1" x14ac:dyDescent="0.35">
      <c r="A24">
        <v>22</v>
      </c>
    </row>
    <row r="25" spans="1:1" x14ac:dyDescent="0.35">
      <c r="A25">
        <v>23</v>
      </c>
    </row>
    <row r="26" spans="1:1" x14ac:dyDescent="0.35">
      <c r="A26">
        <v>24</v>
      </c>
    </row>
    <row r="27" spans="1:1" x14ac:dyDescent="0.35">
      <c r="A27">
        <v>25</v>
      </c>
    </row>
    <row r="28" spans="1:1" x14ac:dyDescent="0.35">
      <c r="A28">
        <v>26</v>
      </c>
    </row>
    <row r="29" spans="1:1" x14ac:dyDescent="0.35">
      <c r="A29">
        <v>27</v>
      </c>
    </row>
    <row r="30" spans="1:1" x14ac:dyDescent="0.35">
      <c r="A30">
        <v>28</v>
      </c>
    </row>
    <row r="31" spans="1:1" x14ac:dyDescent="0.35">
      <c r="A31">
        <v>29</v>
      </c>
    </row>
    <row r="32" spans="1:1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27A6F-48DE-4D14-AD3B-B46B89D92DC7}">
  <sheetPr>
    <tabColor rgb="FFFF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30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65</v>
      </c>
      <c r="I2" s="41">
        <v>0.05</v>
      </c>
      <c r="J2" s="2">
        <f>+COUNTIF(B:E,"&gt;"&amp;I2*J1)</f>
        <v>3</v>
      </c>
      <c r="P2" s="6"/>
      <c r="Q2" s="6"/>
    </row>
    <row r="3" spans="1:17" x14ac:dyDescent="0.35">
      <c r="A3">
        <v>1</v>
      </c>
      <c r="B3" s="12">
        <v>32</v>
      </c>
      <c r="C3" s="12">
        <v>30</v>
      </c>
      <c r="F3" s="8" t="s">
        <v>1</v>
      </c>
      <c r="G3" t="s">
        <v>63</v>
      </c>
      <c r="I3" s="20" t="s">
        <v>80</v>
      </c>
      <c r="J3" s="40">
        <f>PERCENTILE(B3:E144,85%)</f>
        <v>32</v>
      </c>
    </row>
    <row r="4" spans="1:17" x14ac:dyDescent="0.35">
      <c r="A4">
        <v>2</v>
      </c>
      <c r="B4" s="12">
        <v>32</v>
      </c>
      <c r="F4" s="8" t="s">
        <v>2</v>
      </c>
      <c r="G4" t="s">
        <v>13</v>
      </c>
      <c r="I4" s="6" t="s">
        <v>27</v>
      </c>
      <c r="J4" s="40">
        <f>MAX(B3:E144)</f>
        <v>32</v>
      </c>
    </row>
    <row r="5" spans="1:17" ht="15" thickBot="1" x14ac:dyDescent="0.4">
      <c r="A5">
        <v>3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</row>
    <row r="7" spans="1:17" x14ac:dyDescent="0.35">
      <c r="A7">
        <v>5</v>
      </c>
    </row>
    <row r="8" spans="1:17" x14ac:dyDescent="0.35">
      <c r="A8">
        <v>6</v>
      </c>
    </row>
    <row r="9" spans="1:17" x14ac:dyDescent="0.35">
      <c r="A9">
        <v>7</v>
      </c>
    </row>
    <row r="10" spans="1:17" x14ac:dyDescent="0.35">
      <c r="A10">
        <v>8</v>
      </c>
    </row>
    <row r="11" spans="1:17" x14ac:dyDescent="0.35">
      <c r="A11">
        <v>9</v>
      </c>
    </row>
    <row r="12" spans="1:17" x14ac:dyDescent="0.35">
      <c r="A12">
        <v>10</v>
      </c>
    </row>
    <row r="13" spans="1:17" x14ac:dyDescent="0.35">
      <c r="A13">
        <v>11</v>
      </c>
    </row>
    <row r="14" spans="1:17" x14ac:dyDescent="0.35">
      <c r="A14">
        <v>12</v>
      </c>
    </row>
    <row r="15" spans="1:17" x14ac:dyDescent="0.35">
      <c r="A15">
        <v>13</v>
      </c>
    </row>
    <row r="16" spans="1:17" x14ac:dyDescent="0.35">
      <c r="A16">
        <v>14</v>
      </c>
    </row>
    <row r="17" spans="1:1" x14ac:dyDescent="0.35">
      <c r="A17">
        <v>15</v>
      </c>
    </row>
    <row r="18" spans="1:1" x14ac:dyDescent="0.35">
      <c r="A18">
        <v>16</v>
      </c>
    </row>
    <row r="19" spans="1:1" x14ac:dyDescent="0.35">
      <c r="A19">
        <v>17</v>
      </c>
    </row>
    <row r="20" spans="1:1" x14ac:dyDescent="0.35">
      <c r="A20">
        <v>18</v>
      </c>
    </row>
    <row r="21" spans="1:1" x14ac:dyDescent="0.35">
      <c r="A21">
        <v>19</v>
      </c>
    </row>
    <row r="22" spans="1:1" x14ac:dyDescent="0.35">
      <c r="A22">
        <v>20</v>
      </c>
    </row>
    <row r="23" spans="1:1" x14ac:dyDescent="0.35">
      <c r="A23">
        <v>21</v>
      </c>
    </row>
    <row r="24" spans="1:1" x14ac:dyDescent="0.35">
      <c r="A24">
        <v>22</v>
      </c>
    </row>
    <row r="25" spans="1:1" x14ac:dyDescent="0.35">
      <c r="A25">
        <v>23</v>
      </c>
    </row>
    <row r="26" spans="1:1" x14ac:dyDescent="0.35">
      <c r="A26">
        <v>24</v>
      </c>
    </row>
    <row r="27" spans="1:1" x14ac:dyDescent="0.35">
      <c r="A27">
        <v>25</v>
      </c>
    </row>
    <row r="28" spans="1:1" x14ac:dyDescent="0.35">
      <c r="A28">
        <v>26</v>
      </c>
    </row>
    <row r="29" spans="1:1" x14ac:dyDescent="0.35">
      <c r="A29">
        <v>27</v>
      </c>
    </row>
    <row r="30" spans="1:1" x14ac:dyDescent="0.35">
      <c r="A30">
        <v>28</v>
      </c>
    </row>
    <row r="31" spans="1:1" x14ac:dyDescent="0.35">
      <c r="A31">
        <v>29</v>
      </c>
    </row>
    <row r="32" spans="1:1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CE5CF-268B-42CB-B582-B48AFDE22C12}">
  <sheetPr>
    <tabColor rgb="FFFF0000"/>
  </sheetPr>
  <dimension ref="A1:Q58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30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61</v>
      </c>
      <c r="I2" s="41">
        <v>0.05</v>
      </c>
      <c r="J2" s="2">
        <f>+COUNTIF(B:E,"&gt;"&amp;I2*J1)</f>
        <v>61</v>
      </c>
      <c r="P2" s="6"/>
      <c r="Q2" s="6"/>
    </row>
    <row r="3" spans="1:17" x14ac:dyDescent="0.35">
      <c r="A3">
        <v>1</v>
      </c>
      <c r="B3" s="12">
        <v>45</v>
      </c>
      <c r="C3" s="12">
        <v>30</v>
      </c>
      <c r="F3" s="8" t="s">
        <v>1</v>
      </c>
      <c r="G3" t="s">
        <v>60</v>
      </c>
      <c r="I3" s="20" t="s">
        <v>80</v>
      </c>
      <c r="J3" s="40">
        <f>PERCENTILE(B3:E144,85%)</f>
        <v>48</v>
      </c>
    </row>
    <row r="4" spans="1:17" x14ac:dyDescent="0.35">
      <c r="A4">
        <v>2</v>
      </c>
      <c r="B4" s="12">
        <v>48</v>
      </c>
      <c r="C4" s="12">
        <v>30</v>
      </c>
      <c r="F4" s="8" t="s">
        <v>2</v>
      </c>
      <c r="G4" t="s">
        <v>13</v>
      </c>
      <c r="I4" s="6" t="s">
        <v>27</v>
      </c>
      <c r="J4" s="40">
        <f>MAX(B3:E144)</f>
        <v>51</v>
      </c>
    </row>
    <row r="5" spans="1:17" ht="15" thickBot="1" x14ac:dyDescent="0.4">
      <c r="A5">
        <v>3</v>
      </c>
      <c r="B5" s="12">
        <v>42</v>
      </c>
      <c r="C5" s="12">
        <v>38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41</v>
      </c>
      <c r="C6" s="12">
        <v>39</v>
      </c>
    </row>
    <row r="7" spans="1:17" x14ac:dyDescent="0.35">
      <c r="A7">
        <v>5</v>
      </c>
      <c r="B7" s="12">
        <v>41</v>
      </c>
      <c r="C7" s="12">
        <v>36</v>
      </c>
    </row>
    <row r="8" spans="1:17" x14ac:dyDescent="0.35">
      <c r="A8">
        <v>6</v>
      </c>
      <c r="B8" s="12">
        <v>41</v>
      </c>
      <c r="C8" s="12">
        <v>43</v>
      </c>
    </row>
    <row r="9" spans="1:17" x14ac:dyDescent="0.35">
      <c r="A9">
        <v>7</v>
      </c>
      <c r="B9" s="12">
        <v>49</v>
      </c>
    </row>
    <row r="10" spans="1:17" x14ac:dyDescent="0.35">
      <c r="A10">
        <v>8</v>
      </c>
      <c r="B10" s="12">
        <v>42</v>
      </c>
    </row>
    <row r="11" spans="1:17" x14ac:dyDescent="0.35">
      <c r="A11">
        <v>9</v>
      </c>
      <c r="B11" s="12">
        <v>42</v>
      </c>
    </row>
    <row r="12" spans="1:17" x14ac:dyDescent="0.35">
      <c r="A12">
        <v>10</v>
      </c>
      <c r="B12" s="12">
        <v>42</v>
      </c>
    </row>
    <row r="13" spans="1:17" x14ac:dyDescent="0.35">
      <c r="A13">
        <v>11</v>
      </c>
      <c r="B13" s="12">
        <v>42</v>
      </c>
    </row>
    <row r="14" spans="1:17" x14ac:dyDescent="0.35">
      <c r="A14">
        <v>12</v>
      </c>
      <c r="B14" s="12">
        <v>42</v>
      </c>
    </row>
    <row r="15" spans="1:17" x14ac:dyDescent="0.35">
      <c r="A15">
        <v>13</v>
      </c>
      <c r="B15" s="12">
        <v>42</v>
      </c>
    </row>
    <row r="16" spans="1:17" x14ac:dyDescent="0.35">
      <c r="A16">
        <v>14</v>
      </c>
      <c r="B16" s="12">
        <v>42</v>
      </c>
    </row>
    <row r="17" spans="1:2" x14ac:dyDescent="0.35">
      <c r="A17">
        <v>15</v>
      </c>
      <c r="B17" s="12">
        <v>50</v>
      </c>
    </row>
    <row r="18" spans="1:2" x14ac:dyDescent="0.35">
      <c r="A18">
        <v>16</v>
      </c>
      <c r="B18" s="12">
        <v>39</v>
      </c>
    </row>
    <row r="19" spans="1:2" x14ac:dyDescent="0.35">
      <c r="A19">
        <v>17</v>
      </c>
      <c r="B19" s="12">
        <v>35</v>
      </c>
    </row>
    <row r="20" spans="1:2" x14ac:dyDescent="0.35">
      <c r="A20">
        <v>18</v>
      </c>
      <c r="B20" s="12">
        <v>48</v>
      </c>
    </row>
    <row r="21" spans="1:2" x14ac:dyDescent="0.35">
      <c r="A21">
        <v>19</v>
      </c>
      <c r="B21" s="12">
        <v>47</v>
      </c>
    </row>
    <row r="22" spans="1:2" x14ac:dyDescent="0.35">
      <c r="A22">
        <v>20</v>
      </c>
      <c r="B22" s="12">
        <v>46</v>
      </c>
    </row>
    <row r="23" spans="1:2" x14ac:dyDescent="0.35">
      <c r="A23">
        <v>21</v>
      </c>
      <c r="B23" s="12">
        <v>48</v>
      </c>
    </row>
    <row r="24" spans="1:2" x14ac:dyDescent="0.35">
      <c r="A24">
        <v>22</v>
      </c>
      <c r="B24" s="12">
        <v>35</v>
      </c>
    </row>
    <row r="25" spans="1:2" x14ac:dyDescent="0.35">
      <c r="A25">
        <v>23</v>
      </c>
      <c r="B25" s="12">
        <v>49</v>
      </c>
    </row>
    <row r="26" spans="1:2" x14ac:dyDescent="0.35">
      <c r="A26">
        <v>24</v>
      </c>
      <c r="B26" s="12">
        <v>43</v>
      </c>
    </row>
    <row r="27" spans="1:2" x14ac:dyDescent="0.35">
      <c r="A27">
        <v>25</v>
      </c>
      <c r="B27" s="12">
        <v>49</v>
      </c>
    </row>
    <row r="28" spans="1:2" x14ac:dyDescent="0.35">
      <c r="A28">
        <v>26</v>
      </c>
      <c r="B28" s="12">
        <v>48</v>
      </c>
    </row>
    <row r="29" spans="1:2" x14ac:dyDescent="0.35">
      <c r="A29">
        <v>27</v>
      </c>
      <c r="B29" s="12">
        <v>46</v>
      </c>
    </row>
    <row r="30" spans="1:2" x14ac:dyDescent="0.35">
      <c r="A30">
        <v>28</v>
      </c>
      <c r="B30" s="12">
        <v>44</v>
      </c>
    </row>
    <row r="31" spans="1:2" x14ac:dyDescent="0.35">
      <c r="A31">
        <v>29</v>
      </c>
      <c r="B31" s="12">
        <v>44</v>
      </c>
    </row>
    <row r="32" spans="1:2" x14ac:dyDescent="0.35">
      <c r="A32">
        <v>30</v>
      </c>
      <c r="B32" s="12">
        <v>38</v>
      </c>
    </row>
    <row r="33" spans="1:2" x14ac:dyDescent="0.35">
      <c r="A33">
        <v>31</v>
      </c>
      <c r="B33" s="12">
        <v>40</v>
      </c>
    </row>
    <row r="34" spans="1:2" x14ac:dyDescent="0.35">
      <c r="A34">
        <v>32</v>
      </c>
      <c r="B34" s="12">
        <v>43</v>
      </c>
    </row>
    <row r="35" spans="1:2" x14ac:dyDescent="0.35">
      <c r="A35">
        <v>33</v>
      </c>
      <c r="B35" s="12">
        <v>36</v>
      </c>
    </row>
    <row r="36" spans="1:2" x14ac:dyDescent="0.35">
      <c r="A36">
        <v>34</v>
      </c>
      <c r="B36" s="12">
        <v>34</v>
      </c>
    </row>
    <row r="37" spans="1:2" x14ac:dyDescent="0.35">
      <c r="A37">
        <v>35</v>
      </c>
      <c r="B37" s="12">
        <v>35</v>
      </c>
    </row>
    <row r="38" spans="1:2" x14ac:dyDescent="0.35">
      <c r="A38">
        <v>36</v>
      </c>
      <c r="B38" s="12">
        <v>51</v>
      </c>
    </row>
    <row r="39" spans="1:2" x14ac:dyDescent="0.35">
      <c r="A39">
        <v>37</v>
      </c>
      <c r="B39" s="12">
        <v>37</v>
      </c>
    </row>
    <row r="40" spans="1:2" x14ac:dyDescent="0.35">
      <c r="A40">
        <v>38</v>
      </c>
      <c r="B40" s="12">
        <v>32</v>
      </c>
    </row>
    <row r="41" spans="1:2" x14ac:dyDescent="0.35">
      <c r="A41">
        <v>39</v>
      </c>
      <c r="B41" s="12">
        <v>32</v>
      </c>
    </row>
    <row r="42" spans="1:2" x14ac:dyDescent="0.35">
      <c r="A42">
        <v>40</v>
      </c>
      <c r="B42" s="12">
        <v>39</v>
      </c>
    </row>
    <row r="43" spans="1:2" x14ac:dyDescent="0.35">
      <c r="A43">
        <v>41</v>
      </c>
      <c r="B43" s="12">
        <v>48</v>
      </c>
    </row>
    <row r="44" spans="1:2" x14ac:dyDescent="0.35">
      <c r="A44">
        <v>42</v>
      </c>
      <c r="B44" s="12">
        <v>33</v>
      </c>
    </row>
    <row r="45" spans="1:2" x14ac:dyDescent="0.35">
      <c r="A45">
        <v>43</v>
      </c>
      <c r="B45" s="12">
        <v>33</v>
      </c>
    </row>
    <row r="46" spans="1:2" x14ac:dyDescent="0.35">
      <c r="A46">
        <v>44</v>
      </c>
      <c r="B46" s="12">
        <v>46</v>
      </c>
    </row>
    <row r="47" spans="1:2" x14ac:dyDescent="0.35">
      <c r="A47">
        <v>45</v>
      </c>
      <c r="B47" s="12">
        <v>36</v>
      </c>
    </row>
    <row r="48" spans="1:2" x14ac:dyDescent="0.35">
      <c r="A48">
        <v>46</v>
      </c>
      <c r="B48" s="12">
        <v>46</v>
      </c>
    </row>
    <row r="49" spans="1:2" x14ac:dyDescent="0.35">
      <c r="A49">
        <v>47</v>
      </c>
      <c r="B49" s="12">
        <v>40</v>
      </c>
    </row>
    <row r="50" spans="1:2" x14ac:dyDescent="0.35">
      <c r="A50">
        <v>48</v>
      </c>
      <c r="B50" s="12">
        <v>31</v>
      </c>
    </row>
    <row r="51" spans="1:2" x14ac:dyDescent="0.35">
      <c r="A51">
        <v>49</v>
      </c>
      <c r="B51" s="12">
        <v>39</v>
      </c>
    </row>
    <row r="52" spans="1:2" x14ac:dyDescent="0.35">
      <c r="A52">
        <v>50</v>
      </c>
      <c r="B52" s="12">
        <v>39</v>
      </c>
    </row>
    <row r="53" spans="1:2" x14ac:dyDescent="0.35">
      <c r="A53">
        <v>51</v>
      </c>
      <c r="B53" s="12">
        <v>45</v>
      </c>
    </row>
    <row r="54" spans="1:2" x14ac:dyDescent="0.35">
      <c r="A54">
        <v>52</v>
      </c>
      <c r="B54" s="12">
        <v>37</v>
      </c>
    </row>
    <row r="55" spans="1:2" x14ac:dyDescent="0.35">
      <c r="A55">
        <v>53</v>
      </c>
      <c r="B55" s="12">
        <v>47</v>
      </c>
    </row>
    <row r="56" spans="1:2" x14ac:dyDescent="0.35">
      <c r="A56">
        <v>54</v>
      </c>
      <c r="B56" s="12">
        <v>36</v>
      </c>
    </row>
    <row r="57" spans="1:2" x14ac:dyDescent="0.35">
      <c r="A57">
        <v>55</v>
      </c>
      <c r="B57" s="12">
        <v>39</v>
      </c>
    </row>
    <row r="58" spans="1:2" x14ac:dyDescent="0.35">
      <c r="A58">
        <v>56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A5A33-ABF9-4CE5-BDE6-4FE468ED17C2}">
  <sheetPr>
    <tabColor rgb="FFFF000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44960</v>
      </c>
      <c r="H1" s="1"/>
      <c r="I1" s="43" t="s">
        <v>4</v>
      </c>
      <c r="J1" s="40">
        <v>30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59</v>
      </c>
      <c r="I2" s="41">
        <v>0.05</v>
      </c>
      <c r="J2" s="2">
        <f>+COUNTIF(B:E,"&gt;"&amp;I2*J1)</f>
        <v>31</v>
      </c>
      <c r="P2" s="6"/>
      <c r="Q2" s="6"/>
    </row>
    <row r="3" spans="1:17" x14ac:dyDescent="0.35">
      <c r="A3">
        <v>1</v>
      </c>
      <c r="B3" s="12">
        <v>34</v>
      </c>
      <c r="C3" s="12">
        <v>33</v>
      </c>
      <c r="F3" s="8" t="s">
        <v>1</v>
      </c>
      <c r="G3" t="s">
        <v>60</v>
      </c>
      <c r="I3" s="20" t="s">
        <v>80</v>
      </c>
      <c r="J3" s="40">
        <f>PERCENTILE(B3:E144,85%)</f>
        <v>41.5</v>
      </c>
    </row>
    <row r="4" spans="1:17" x14ac:dyDescent="0.35">
      <c r="A4">
        <v>2</v>
      </c>
      <c r="B4" s="12">
        <v>23</v>
      </c>
      <c r="C4" s="12">
        <v>39</v>
      </c>
      <c r="F4" s="8" t="s">
        <v>2</v>
      </c>
      <c r="G4" t="s">
        <v>13</v>
      </c>
      <c r="I4" s="6" t="s">
        <v>27</v>
      </c>
      <c r="J4" s="40">
        <f>MAX(B3:E144)</f>
        <v>48</v>
      </c>
    </row>
    <row r="5" spans="1:17" ht="15" thickBot="1" x14ac:dyDescent="0.4">
      <c r="A5">
        <v>3</v>
      </c>
      <c r="B5" s="12">
        <v>23</v>
      </c>
      <c r="C5" s="12">
        <v>31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42</v>
      </c>
    </row>
    <row r="7" spans="1:17" x14ac:dyDescent="0.35">
      <c r="A7">
        <v>5</v>
      </c>
      <c r="B7" s="12">
        <v>30</v>
      </c>
    </row>
    <row r="8" spans="1:17" x14ac:dyDescent="0.35">
      <c r="A8">
        <v>6</v>
      </c>
      <c r="B8" s="12">
        <v>39</v>
      </c>
    </row>
    <row r="9" spans="1:17" x14ac:dyDescent="0.35">
      <c r="A9">
        <v>7</v>
      </c>
      <c r="B9" s="12">
        <v>45</v>
      </c>
    </row>
    <row r="10" spans="1:17" x14ac:dyDescent="0.35">
      <c r="A10">
        <v>8</v>
      </c>
      <c r="B10" s="12">
        <v>31</v>
      </c>
    </row>
    <row r="11" spans="1:17" x14ac:dyDescent="0.35">
      <c r="A11">
        <v>9</v>
      </c>
      <c r="B11" s="12">
        <v>31</v>
      </c>
    </row>
    <row r="12" spans="1:17" x14ac:dyDescent="0.35">
      <c r="A12">
        <v>10</v>
      </c>
      <c r="B12" s="12">
        <v>31</v>
      </c>
    </row>
    <row r="13" spans="1:17" x14ac:dyDescent="0.35">
      <c r="A13">
        <v>11</v>
      </c>
      <c r="B13" s="12">
        <v>32</v>
      </c>
    </row>
    <row r="14" spans="1:17" x14ac:dyDescent="0.35">
      <c r="A14">
        <v>12</v>
      </c>
      <c r="B14" s="12">
        <v>48</v>
      </c>
    </row>
    <row r="15" spans="1:17" x14ac:dyDescent="0.35">
      <c r="A15">
        <v>13</v>
      </c>
      <c r="B15" s="12">
        <v>43</v>
      </c>
    </row>
    <row r="16" spans="1:17" x14ac:dyDescent="0.35">
      <c r="A16">
        <v>14</v>
      </c>
      <c r="B16" s="12">
        <v>39</v>
      </c>
    </row>
    <row r="17" spans="1:2" x14ac:dyDescent="0.35">
      <c r="A17">
        <v>15</v>
      </c>
      <c r="B17" s="12">
        <v>40</v>
      </c>
    </row>
    <row r="18" spans="1:2" x14ac:dyDescent="0.35">
      <c r="A18">
        <v>16</v>
      </c>
      <c r="B18" s="12">
        <v>28</v>
      </c>
    </row>
    <row r="19" spans="1:2" x14ac:dyDescent="0.35">
      <c r="A19">
        <v>17</v>
      </c>
      <c r="B19" s="12">
        <v>39</v>
      </c>
    </row>
    <row r="20" spans="1:2" x14ac:dyDescent="0.35">
      <c r="A20">
        <v>18</v>
      </c>
      <c r="B20" s="12">
        <v>38</v>
      </c>
    </row>
    <row r="21" spans="1:2" x14ac:dyDescent="0.35">
      <c r="A21">
        <v>19</v>
      </c>
      <c r="B21" s="12">
        <v>38</v>
      </c>
    </row>
    <row r="22" spans="1:2" x14ac:dyDescent="0.35">
      <c r="A22">
        <v>20</v>
      </c>
      <c r="B22" s="12">
        <v>36</v>
      </c>
    </row>
    <row r="23" spans="1:2" x14ac:dyDescent="0.35">
      <c r="A23">
        <v>21</v>
      </c>
      <c r="B23" s="12">
        <v>41</v>
      </c>
    </row>
    <row r="24" spans="1:2" x14ac:dyDescent="0.35">
      <c r="A24">
        <v>22</v>
      </c>
      <c r="B24" s="12">
        <v>34</v>
      </c>
    </row>
    <row r="25" spans="1:2" x14ac:dyDescent="0.35">
      <c r="A25">
        <v>23</v>
      </c>
      <c r="B25" s="12">
        <v>30</v>
      </c>
    </row>
    <row r="26" spans="1:2" x14ac:dyDescent="0.35">
      <c r="A26">
        <v>24</v>
      </c>
      <c r="B26" s="12">
        <v>29</v>
      </c>
    </row>
    <row r="27" spans="1:2" x14ac:dyDescent="0.35">
      <c r="A27">
        <v>25</v>
      </c>
      <c r="B27" s="12">
        <v>45</v>
      </c>
    </row>
    <row r="28" spans="1:2" x14ac:dyDescent="0.35">
      <c r="A28">
        <v>26</v>
      </c>
      <c r="B28" s="12">
        <v>39</v>
      </c>
    </row>
    <row r="29" spans="1:2" x14ac:dyDescent="0.35">
      <c r="A29">
        <v>27</v>
      </c>
      <c r="B29" s="12">
        <v>34</v>
      </c>
    </row>
    <row r="30" spans="1:2" x14ac:dyDescent="0.35">
      <c r="A30">
        <v>28</v>
      </c>
      <c r="B30" s="12">
        <v>31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C317-928A-48DC-8817-38D4737F4F1E}">
  <sheetPr>
    <tabColor rgb="FF92D050"/>
  </sheetPr>
  <dimension ref="A1:J80"/>
  <sheetViews>
    <sheetView workbookViewId="0">
      <selection activeCell="J1" sqref="J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44949</v>
      </c>
      <c r="H1" s="1"/>
      <c r="I1" s="43" t="s">
        <v>28</v>
      </c>
      <c r="J1" s="40">
        <v>60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24</v>
      </c>
      <c r="I2" s="41">
        <v>0.05</v>
      </c>
      <c r="J2" s="2">
        <f>+COUNTIF(B:E,"&gt;"&amp;I2*J1)</f>
        <v>80</v>
      </c>
    </row>
    <row r="3" spans="1:10" x14ac:dyDescent="0.35">
      <c r="A3">
        <v>1</v>
      </c>
      <c r="B3" s="12">
        <v>56</v>
      </c>
      <c r="C3" s="12">
        <v>59</v>
      </c>
      <c r="D3" s="12">
        <v>57</v>
      </c>
      <c r="F3" s="8" t="s">
        <v>1</v>
      </c>
      <c r="G3" t="s">
        <v>25</v>
      </c>
      <c r="I3" s="20" t="s">
        <v>80</v>
      </c>
      <c r="J3" s="40">
        <f>PERCENTILE(B3:E144,85%)</f>
        <v>67</v>
      </c>
    </row>
    <row r="4" spans="1:10" x14ac:dyDescent="0.35">
      <c r="A4">
        <v>2</v>
      </c>
      <c r="B4" s="12">
        <v>61</v>
      </c>
      <c r="C4" s="12">
        <v>65</v>
      </c>
      <c r="F4" s="8" t="s">
        <v>2</v>
      </c>
      <c r="G4" t="s">
        <v>13</v>
      </c>
      <c r="I4" s="6" t="s">
        <v>27</v>
      </c>
      <c r="J4" s="40">
        <f>MAX(B3:E144)</f>
        <v>75</v>
      </c>
    </row>
    <row r="5" spans="1:10" ht="15" thickBot="1" x14ac:dyDescent="0.4">
      <c r="A5">
        <v>3</v>
      </c>
      <c r="B5" s="12">
        <v>69</v>
      </c>
      <c r="C5" s="12">
        <v>67</v>
      </c>
      <c r="F5" s="9" t="s">
        <v>3</v>
      </c>
      <c r="G5" s="3" t="s">
        <v>14</v>
      </c>
      <c r="H5" s="3"/>
      <c r="I5" s="3"/>
      <c r="J5" s="4"/>
    </row>
    <row r="6" spans="1:10" x14ac:dyDescent="0.35">
      <c r="A6">
        <v>4</v>
      </c>
      <c r="B6" s="12">
        <v>63</v>
      </c>
      <c r="C6" s="12">
        <v>57</v>
      </c>
    </row>
    <row r="7" spans="1:10" x14ac:dyDescent="0.35">
      <c r="A7">
        <v>5</v>
      </c>
      <c r="B7" s="12">
        <v>73</v>
      </c>
      <c r="C7" s="12">
        <v>64</v>
      </c>
    </row>
    <row r="8" spans="1:10" x14ac:dyDescent="0.35">
      <c r="A8">
        <v>6</v>
      </c>
      <c r="B8" s="12">
        <v>56</v>
      </c>
      <c r="C8" s="12">
        <v>66</v>
      </c>
    </row>
    <row r="9" spans="1:10" x14ac:dyDescent="0.35">
      <c r="A9">
        <v>7</v>
      </c>
      <c r="B9" s="12">
        <v>56</v>
      </c>
      <c r="C9" s="12">
        <v>68</v>
      </c>
    </row>
    <row r="10" spans="1:10" x14ac:dyDescent="0.35">
      <c r="A10">
        <v>8</v>
      </c>
      <c r="B10" s="12">
        <v>56</v>
      </c>
      <c r="C10" s="12">
        <v>70</v>
      </c>
    </row>
    <row r="11" spans="1:10" x14ac:dyDescent="0.35">
      <c r="A11">
        <v>9</v>
      </c>
      <c r="B11" s="12">
        <v>61</v>
      </c>
      <c r="C11" s="12">
        <v>65</v>
      </c>
    </row>
    <row r="12" spans="1:10" x14ac:dyDescent="0.35">
      <c r="A12">
        <v>10</v>
      </c>
      <c r="B12" s="12">
        <v>59</v>
      </c>
      <c r="C12" s="12">
        <v>59</v>
      </c>
    </row>
    <row r="13" spans="1:10" x14ac:dyDescent="0.35">
      <c r="A13">
        <v>11</v>
      </c>
      <c r="B13" s="12">
        <v>58</v>
      </c>
      <c r="C13" s="12">
        <v>66</v>
      </c>
    </row>
    <row r="14" spans="1:10" x14ac:dyDescent="0.35">
      <c r="A14">
        <v>12</v>
      </c>
      <c r="B14" s="12">
        <v>59</v>
      </c>
      <c r="C14" s="12">
        <v>62</v>
      </c>
    </row>
    <row r="15" spans="1:10" x14ac:dyDescent="0.35">
      <c r="A15">
        <v>13</v>
      </c>
      <c r="B15" s="12">
        <v>65</v>
      </c>
    </row>
    <row r="16" spans="1:10" x14ac:dyDescent="0.35">
      <c r="A16">
        <v>14</v>
      </c>
      <c r="B16" s="12">
        <v>57</v>
      </c>
    </row>
    <row r="17" spans="1:2" x14ac:dyDescent="0.35">
      <c r="A17">
        <v>15</v>
      </c>
      <c r="B17" s="12">
        <v>71</v>
      </c>
    </row>
    <row r="18" spans="1:2" x14ac:dyDescent="0.35">
      <c r="A18">
        <v>16</v>
      </c>
      <c r="B18" s="12">
        <v>68</v>
      </c>
    </row>
    <row r="19" spans="1:2" x14ac:dyDescent="0.35">
      <c r="A19">
        <v>17</v>
      </c>
      <c r="B19" s="12">
        <v>55</v>
      </c>
    </row>
    <row r="20" spans="1:2" x14ac:dyDescent="0.35">
      <c r="A20">
        <v>18</v>
      </c>
      <c r="B20" s="12">
        <v>63</v>
      </c>
    </row>
    <row r="21" spans="1:2" x14ac:dyDescent="0.35">
      <c r="A21">
        <v>19</v>
      </c>
      <c r="B21" s="12">
        <v>64</v>
      </c>
    </row>
    <row r="22" spans="1:2" x14ac:dyDescent="0.35">
      <c r="A22">
        <v>20</v>
      </c>
      <c r="B22" s="12">
        <v>53</v>
      </c>
    </row>
    <row r="23" spans="1:2" x14ac:dyDescent="0.35">
      <c r="A23">
        <v>21</v>
      </c>
      <c r="B23" s="12">
        <v>62</v>
      </c>
    </row>
    <row r="24" spans="1:2" x14ac:dyDescent="0.35">
      <c r="A24">
        <v>22</v>
      </c>
      <c r="B24" s="12">
        <v>71</v>
      </c>
    </row>
    <row r="25" spans="1:2" x14ac:dyDescent="0.35">
      <c r="A25">
        <v>23</v>
      </c>
      <c r="B25" s="12">
        <v>67</v>
      </c>
    </row>
    <row r="26" spans="1:2" x14ac:dyDescent="0.35">
      <c r="A26">
        <v>24</v>
      </c>
      <c r="B26" s="12">
        <v>58</v>
      </c>
    </row>
    <row r="27" spans="1:2" x14ac:dyDescent="0.35">
      <c r="A27">
        <v>25</v>
      </c>
      <c r="B27" s="12">
        <v>57</v>
      </c>
    </row>
    <row r="28" spans="1:2" x14ac:dyDescent="0.35">
      <c r="A28">
        <v>26</v>
      </c>
      <c r="B28" s="12">
        <v>56</v>
      </c>
    </row>
    <row r="29" spans="1:2" x14ac:dyDescent="0.35">
      <c r="A29">
        <v>27</v>
      </c>
      <c r="B29" s="12">
        <v>56</v>
      </c>
    </row>
    <row r="30" spans="1:2" x14ac:dyDescent="0.35">
      <c r="A30">
        <v>28</v>
      </c>
      <c r="B30" s="12">
        <v>65</v>
      </c>
    </row>
    <row r="31" spans="1:2" x14ac:dyDescent="0.35">
      <c r="A31">
        <v>29</v>
      </c>
      <c r="B31" s="12">
        <v>64</v>
      </c>
    </row>
    <row r="32" spans="1:2" x14ac:dyDescent="0.35">
      <c r="A32">
        <v>30</v>
      </c>
      <c r="B32" s="12">
        <v>62</v>
      </c>
    </row>
    <row r="33" spans="1:2" x14ac:dyDescent="0.35">
      <c r="A33">
        <v>31</v>
      </c>
      <c r="B33" s="12">
        <v>68</v>
      </c>
    </row>
    <row r="34" spans="1:2" x14ac:dyDescent="0.35">
      <c r="A34">
        <v>32</v>
      </c>
      <c r="B34" s="12">
        <v>53</v>
      </c>
    </row>
    <row r="35" spans="1:2" x14ac:dyDescent="0.35">
      <c r="A35">
        <v>33</v>
      </c>
      <c r="B35" s="12">
        <v>62</v>
      </c>
    </row>
    <row r="36" spans="1:2" x14ac:dyDescent="0.35">
      <c r="A36">
        <v>34</v>
      </c>
      <c r="B36" s="12">
        <v>58</v>
      </c>
    </row>
    <row r="37" spans="1:2" x14ac:dyDescent="0.35">
      <c r="A37">
        <v>35</v>
      </c>
      <c r="B37" s="12">
        <v>61</v>
      </c>
    </row>
    <row r="38" spans="1:2" x14ac:dyDescent="0.35">
      <c r="A38">
        <v>36</v>
      </c>
      <c r="B38" s="12">
        <v>55</v>
      </c>
    </row>
    <row r="39" spans="1:2" x14ac:dyDescent="0.35">
      <c r="A39">
        <v>37</v>
      </c>
      <c r="B39" s="12">
        <v>59</v>
      </c>
    </row>
    <row r="40" spans="1:2" x14ac:dyDescent="0.35">
      <c r="A40">
        <v>38</v>
      </c>
      <c r="B40" s="12">
        <v>61</v>
      </c>
    </row>
    <row r="41" spans="1:2" x14ac:dyDescent="0.35">
      <c r="A41">
        <v>39</v>
      </c>
      <c r="B41" s="12">
        <v>63</v>
      </c>
    </row>
    <row r="42" spans="1:2" x14ac:dyDescent="0.35">
      <c r="A42">
        <v>40</v>
      </c>
      <c r="B42" s="12">
        <v>55</v>
      </c>
    </row>
    <row r="43" spans="1:2" x14ac:dyDescent="0.35">
      <c r="A43">
        <v>41</v>
      </c>
      <c r="B43" s="12">
        <v>59</v>
      </c>
    </row>
    <row r="44" spans="1:2" x14ac:dyDescent="0.35">
      <c r="A44">
        <v>42</v>
      </c>
      <c r="B44" s="12">
        <v>58</v>
      </c>
    </row>
    <row r="45" spans="1:2" x14ac:dyDescent="0.35">
      <c r="A45">
        <v>43</v>
      </c>
      <c r="B45" s="12">
        <v>66</v>
      </c>
    </row>
    <row r="46" spans="1:2" x14ac:dyDescent="0.35">
      <c r="A46">
        <v>44</v>
      </c>
      <c r="B46" s="12">
        <v>63</v>
      </c>
    </row>
    <row r="47" spans="1:2" x14ac:dyDescent="0.35">
      <c r="A47">
        <v>45</v>
      </c>
      <c r="B47" s="12">
        <v>68</v>
      </c>
    </row>
    <row r="48" spans="1:2" x14ac:dyDescent="0.35">
      <c r="A48">
        <v>46</v>
      </c>
      <c r="B48" s="12">
        <v>71</v>
      </c>
    </row>
    <row r="49" spans="1:2" x14ac:dyDescent="0.35">
      <c r="A49">
        <v>47</v>
      </c>
      <c r="B49" s="12">
        <v>75</v>
      </c>
    </row>
    <row r="50" spans="1:2" x14ac:dyDescent="0.35">
      <c r="A50">
        <v>48</v>
      </c>
      <c r="B50" s="12">
        <v>67</v>
      </c>
    </row>
    <row r="51" spans="1:2" x14ac:dyDescent="0.35">
      <c r="A51">
        <v>49</v>
      </c>
      <c r="B51" s="12">
        <v>58</v>
      </c>
    </row>
    <row r="52" spans="1:2" x14ac:dyDescent="0.35">
      <c r="A52">
        <v>50</v>
      </c>
      <c r="B52" s="12">
        <v>59</v>
      </c>
    </row>
    <row r="53" spans="1:2" x14ac:dyDescent="0.35">
      <c r="A53">
        <v>51</v>
      </c>
      <c r="B53" s="12">
        <v>45</v>
      </c>
    </row>
    <row r="54" spans="1:2" x14ac:dyDescent="0.35">
      <c r="A54">
        <v>52</v>
      </c>
      <c r="B54" s="12">
        <v>62</v>
      </c>
    </row>
    <row r="55" spans="1:2" x14ac:dyDescent="0.35">
      <c r="A55">
        <v>53</v>
      </c>
      <c r="B55" s="12">
        <v>58</v>
      </c>
    </row>
    <row r="56" spans="1:2" x14ac:dyDescent="0.35">
      <c r="A56">
        <v>54</v>
      </c>
      <c r="B56" s="12">
        <v>60</v>
      </c>
    </row>
    <row r="57" spans="1:2" x14ac:dyDescent="0.35">
      <c r="A57">
        <v>55</v>
      </c>
      <c r="B57" s="12">
        <v>56</v>
      </c>
    </row>
    <row r="58" spans="1:2" x14ac:dyDescent="0.35">
      <c r="A58">
        <v>56</v>
      </c>
      <c r="B58" s="12">
        <v>58</v>
      </c>
    </row>
    <row r="59" spans="1:2" x14ac:dyDescent="0.35">
      <c r="A59">
        <v>57</v>
      </c>
      <c r="B59" s="12">
        <v>61</v>
      </c>
    </row>
    <row r="60" spans="1:2" x14ac:dyDescent="0.35">
      <c r="A60">
        <v>58</v>
      </c>
      <c r="B60" s="12">
        <v>64</v>
      </c>
    </row>
    <row r="61" spans="1:2" x14ac:dyDescent="0.35">
      <c r="A61">
        <v>59</v>
      </c>
      <c r="B61" s="12">
        <v>59</v>
      </c>
    </row>
    <row r="62" spans="1:2" x14ac:dyDescent="0.35">
      <c r="A62">
        <v>60</v>
      </c>
      <c r="B62" s="12">
        <v>57</v>
      </c>
    </row>
    <row r="63" spans="1:2" x14ac:dyDescent="0.35">
      <c r="A63">
        <v>61</v>
      </c>
      <c r="B63" s="12">
        <v>65</v>
      </c>
    </row>
    <row r="64" spans="1:2" x14ac:dyDescent="0.35">
      <c r="A64">
        <v>62</v>
      </c>
      <c r="B64" s="12">
        <v>58</v>
      </c>
    </row>
    <row r="65" spans="1:2" x14ac:dyDescent="0.35">
      <c r="A65">
        <v>63</v>
      </c>
      <c r="B65" s="12">
        <v>55</v>
      </c>
    </row>
    <row r="66" spans="1:2" x14ac:dyDescent="0.35">
      <c r="A66">
        <v>64</v>
      </c>
      <c r="B66" s="12">
        <v>53</v>
      </c>
    </row>
    <row r="67" spans="1:2" x14ac:dyDescent="0.35">
      <c r="A67">
        <v>65</v>
      </c>
      <c r="B67" s="12">
        <v>65</v>
      </c>
    </row>
    <row r="68" spans="1:2" x14ac:dyDescent="0.35">
      <c r="A68">
        <v>66</v>
      </c>
      <c r="B68" s="12">
        <v>57</v>
      </c>
    </row>
    <row r="69" spans="1:2" x14ac:dyDescent="0.35">
      <c r="A69">
        <v>67</v>
      </c>
      <c r="B69" s="12">
        <v>67</v>
      </c>
    </row>
    <row r="70" spans="1:2" x14ac:dyDescent="0.35">
      <c r="A70">
        <v>68</v>
      </c>
    </row>
    <row r="71" spans="1:2" x14ac:dyDescent="0.35">
      <c r="A71">
        <v>69</v>
      </c>
    </row>
    <row r="72" spans="1:2" x14ac:dyDescent="0.35">
      <c r="A72">
        <v>70</v>
      </c>
    </row>
    <row r="73" spans="1:2" x14ac:dyDescent="0.35">
      <c r="A73">
        <v>71</v>
      </c>
    </row>
    <row r="74" spans="1:2" x14ac:dyDescent="0.35">
      <c r="A74">
        <v>72</v>
      </c>
    </row>
    <row r="75" spans="1:2" x14ac:dyDescent="0.35">
      <c r="A75">
        <v>73</v>
      </c>
    </row>
    <row r="76" spans="1:2" x14ac:dyDescent="0.35">
      <c r="A76">
        <v>74</v>
      </c>
    </row>
    <row r="77" spans="1:2" x14ac:dyDescent="0.35">
      <c r="A77">
        <v>75</v>
      </c>
    </row>
    <row r="78" spans="1:2" x14ac:dyDescent="0.35">
      <c r="A78">
        <v>76</v>
      </c>
    </row>
    <row r="79" spans="1:2" x14ac:dyDescent="0.35">
      <c r="A79">
        <v>77</v>
      </c>
    </row>
    <row r="80" spans="1:2" x14ac:dyDescent="0.35">
      <c r="A80">
        <v>78</v>
      </c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03CBD-1E77-4CDA-97B9-13AB6DA5086D}">
  <sheetPr>
    <tabColor rgb="FF92D050"/>
  </sheetPr>
  <dimension ref="A1:L80"/>
  <sheetViews>
    <sheetView workbookViewId="0">
      <selection activeCell="J1" sqref="J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3.26953125" bestFit="1" customWidth="1"/>
    <col min="10" max="10" width="14.81640625" customWidth="1"/>
    <col min="12" max="12" width="22.453125" bestFit="1" customWidth="1"/>
  </cols>
  <sheetData>
    <row r="1" spans="1:12" x14ac:dyDescent="0.35">
      <c r="B1" s="44" t="s">
        <v>9</v>
      </c>
      <c r="C1" s="44"/>
      <c r="D1" s="44"/>
      <c r="E1" s="44"/>
      <c r="F1" s="7" t="s">
        <v>0</v>
      </c>
      <c r="G1" s="15">
        <v>44947</v>
      </c>
      <c r="H1" s="1"/>
      <c r="I1" s="11" t="s">
        <v>4</v>
      </c>
      <c r="J1" s="40">
        <v>60</v>
      </c>
    </row>
    <row r="2" spans="1:12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22</v>
      </c>
      <c r="I2" s="41">
        <v>0.05</v>
      </c>
      <c r="J2" s="2">
        <f>+COUNTIF(B:E,"&gt;"&amp;I2*J1)</f>
        <v>10</v>
      </c>
      <c r="L2" s="26"/>
    </row>
    <row r="3" spans="1:12" x14ac:dyDescent="0.35">
      <c r="A3">
        <v>1</v>
      </c>
      <c r="B3" s="12">
        <v>103</v>
      </c>
      <c r="F3" s="8" t="s">
        <v>1</v>
      </c>
      <c r="G3" t="s">
        <v>23</v>
      </c>
      <c r="I3" s="20" t="s">
        <v>80</v>
      </c>
      <c r="J3" s="40">
        <f>PERCENTILE(B3:E144,85%)</f>
        <v>74.650000000000006</v>
      </c>
    </row>
    <row r="4" spans="1:12" x14ac:dyDescent="0.35">
      <c r="A4">
        <v>2</v>
      </c>
      <c r="B4" s="12">
        <v>62</v>
      </c>
      <c r="F4" s="8" t="s">
        <v>2</v>
      </c>
      <c r="G4" t="s">
        <v>13</v>
      </c>
      <c r="I4" s="6" t="s">
        <v>27</v>
      </c>
      <c r="J4" s="40">
        <f>MAX(B3:E144)</f>
        <v>103</v>
      </c>
    </row>
    <row r="5" spans="1:12" ht="15" thickBot="1" x14ac:dyDescent="0.4">
      <c r="A5">
        <v>3</v>
      </c>
      <c r="B5" s="12">
        <v>57</v>
      </c>
      <c r="F5" s="9" t="s">
        <v>3</v>
      </c>
      <c r="G5" s="3" t="s">
        <v>14</v>
      </c>
      <c r="H5" s="3"/>
      <c r="I5" s="3"/>
      <c r="J5" s="4"/>
    </row>
    <row r="6" spans="1:12" x14ac:dyDescent="0.35">
      <c r="A6">
        <v>4</v>
      </c>
      <c r="B6" s="12">
        <v>60</v>
      </c>
    </row>
    <row r="7" spans="1:12" x14ac:dyDescent="0.35">
      <c r="A7">
        <v>5</v>
      </c>
      <c r="B7" s="12">
        <v>74</v>
      </c>
    </row>
    <row r="8" spans="1:12" x14ac:dyDescent="0.35">
      <c r="A8">
        <v>6</v>
      </c>
      <c r="B8" s="12">
        <v>58</v>
      </c>
    </row>
    <row r="9" spans="1:12" x14ac:dyDescent="0.35">
      <c r="A9">
        <v>7</v>
      </c>
      <c r="B9" s="12">
        <v>50</v>
      </c>
    </row>
    <row r="10" spans="1:12" x14ac:dyDescent="0.35">
      <c r="A10">
        <v>8</v>
      </c>
      <c r="B10" s="12">
        <v>75</v>
      </c>
    </row>
    <row r="11" spans="1:12" x14ac:dyDescent="0.35">
      <c r="A11">
        <v>9</v>
      </c>
      <c r="B11" s="12">
        <v>67</v>
      </c>
    </row>
    <row r="12" spans="1:12" x14ac:dyDescent="0.35">
      <c r="A12">
        <v>10</v>
      </c>
      <c r="B12" s="12">
        <v>69</v>
      </c>
    </row>
    <row r="13" spans="1:12" x14ac:dyDescent="0.35">
      <c r="A13">
        <v>11</v>
      </c>
    </row>
    <row r="14" spans="1:12" x14ac:dyDescent="0.35">
      <c r="A14">
        <v>12</v>
      </c>
    </row>
    <row r="15" spans="1:12" x14ac:dyDescent="0.35">
      <c r="A15">
        <v>13</v>
      </c>
    </row>
    <row r="16" spans="1:12" x14ac:dyDescent="0.35">
      <c r="A16">
        <v>14</v>
      </c>
    </row>
    <row r="17" spans="1:1" x14ac:dyDescent="0.35">
      <c r="A17">
        <v>15</v>
      </c>
    </row>
    <row r="18" spans="1:1" x14ac:dyDescent="0.35">
      <c r="A18">
        <v>16</v>
      </c>
    </row>
    <row r="19" spans="1:1" x14ac:dyDescent="0.35">
      <c r="A19">
        <v>17</v>
      </c>
    </row>
    <row r="20" spans="1:1" x14ac:dyDescent="0.35">
      <c r="A20">
        <v>18</v>
      </c>
    </row>
    <row r="21" spans="1:1" x14ac:dyDescent="0.35">
      <c r="A21">
        <v>19</v>
      </c>
    </row>
    <row r="22" spans="1:1" x14ac:dyDescent="0.35">
      <c r="A22">
        <v>20</v>
      </c>
    </row>
    <row r="23" spans="1:1" x14ac:dyDescent="0.35">
      <c r="A23">
        <v>21</v>
      </c>
    </row>
    <row r="24" spans="1:1" x14ac:dyDescent="0.35">
      <c r="A24">
        <v>22</v>
      </c>
    </row>
    <row r="25" spans="1:1" x14ac:dyDescent="0.35">
      <c r="A25">
        <v>23</v>
      </c>
    </row>
    <row r="26" spans="1:1" x14ac:dyDescent="0.35">
      <c r="A26">
        <v>24</v>
      </c>
    </row>
    <row r="27" spans="1:1" x14ac:dyDescent="0.35">
      <c r="A27">
        <v>25</v>
      </c>
    </row>
    <row r="28" spans="1:1" x14ac:dyDescent="0.35">
      <c r="A28">
        <v>26</v>
      </c>
    </row>
    <row r="29" spans="1:1" x14ac:dyDescent="0.35">
      <c r="A29">
        <v>27</v>
      </c>
    </row>
    <row r="30" spans="1:1" x14ac:dyDescent="0.35">
      <c r="A30">
        <v>28</v>
      </c>
    </row>
    <row r="31" spans="1:1" x14ac:dyDescent="0.35">
      <c r="A31">
        <v>29</v>
      </c>
    </row>
    <row r="32" spans="1:1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  <row r="43" spans="1:1" x14ac:dyDescent="0.35">
      <c r="A43">
        <v>41</v>
      </c>
    </row>
    <row r="44" spans="1:1" x14ac:dyDescent="0.35">
      <c r="A44">
        <v>42</v>
      </c>
    </row>
    <row r="45" spans="1:1" x14ac:dyDescent="0.35">
      <c r="A45">
        <v>43</v>
      </c>
    </row>
    <row r="46" spans="1:1" x14ac:dyDescent="0.35">
      <c r="A46">
        <v>44</v>
      </c>
    </row>
    <row r="47" spans="1:1" x14ac:dyDescent="0.35">
      <c r="A47">
        <v>45</v>
      </c>
    </row>
    <row r="48" spans="1:1" x14ac:dyDescent="0.35">
      <c r="A48">
        <v>46</v>
      </c>
    </row>
    <row r="49" spans="1:1" x14ac:dyDescent="0.35">
      <c r="A49">
        <v>47</v>
      </c>
    </row>
    <row r="50" spans="1:1" x14ac:dyDescent="0.35">
      <c r="A50">
        <v>48</v>
      </c>
    </row>
    <row r="51" spans="1:1" x14ac:dyDescent="0.35">
      <c r="A51">
        <v>49</v>
      </c>
    </row>
    <row r="52" spans="1:1" x14ac:dyDescent="0.35">
      <c r="A52">
        <v>50</v>
      </c>
    </row>
    <row r="53" spans="1:1" x14ac:dyDescent="0.35">
      <c r="A53">
        <v>51</v>
      </c>
    </row>
    <row r="54" spans="1:1" x14ac:dyDescent="0.35">
      <c r="A54">
        <v>52</v>
      </c>
    </row>
    <row r="55" spans="1:1" x14ac:dyDescent="0.35">
      <c r="A55">
        <v>53</v>
      </c>
    </row>
    <row r="56" spans="1:1" x14ac:dyDescent="0.35">
      <c r="A56">
        <v>54</v>
      </c>
    </row>
    <row r="57" spans="1:1" x14ac:dyDescent="0.35">
      <c r="A57">
        <v>55</v>
      </c>
    </row>
    <row r="58" spans="1:1" x14ac:dyDescent="0.35">
      <c r="A58">
        <v>56</v>
      </c>
    </row>
    <row r="59" spans="1:1" x14ac:dyDescent="0.35">
      <c r="A59">
        <v>57</v>
      </c>
    </row>
    <row r="60" spans="1:1" x14ac:dyDescent="0.35">
      <c r="A60">
        <v>58</v>
      </c>
    </row>
    <row r="61" spans="1:1" x14ac:dyDescent="0.35">
      <c r="A61">
        <v>59</v>
      </c>
    </row>
    <row r="62" spans="1:1" x14ac:dyDescent="0.35">
      <c r="A62">
        <v>60</v>
      </c>
    </row>
    <row r="63" spans="1:1" x14ac:dyDescent="0.35">
      <c r="A63">
        <v>61</v>
      </c>
    </row>
    <row r="64" spans="1:1" x14ac:dyDescent="0.35">
      <c r="A64">
        <v>62</v>
      </c>
    </row>
    <row r="65" spans="1:1" x14ac:dyDescent="0.35">
      <c r="A65">
        <v>63</v>
      </c>
    </row>
    <row r="66" spans="1:1" x14ac:dyDescent="0.35">
      <c r="A66">
        <v>64</v>
      </c>
    </row>
    <row r="67" spans="1:1" x14ac:dyDescent="0.35">
      <c r="A67">
        <v>65</v>
      </c>
    </row>
    <row r="68" spans="1:1" x14ac:dyDescent="0.35">
      <c r="A68">
        <v>66</v>
      </c>
    </row>
    <row r="69" spans="1:1" x14ac:dyDescent="0.35">
      <c r="A69">
        <v>67</v>
      </c>
    </row>
    <row r="70" spans="1:1" x14ac:dyDescent="0.35">
      <c r="A70">
        <v>68</v>
      </c>
    </row>
    <row r="71" spans="1:1" x14ac:dyDescent="0.35">
      <c r="A71">
        <v>69</v>
      </c>
    </row>
    <row r="72" spans="1:1" x14ac:dyDescent="0.35">
      <c r="A72">
        <v>70</v>
      </c>
    </row>
    <row r="73" spans="1:1" x14ac:dyDescent="0.35">
      <c r="A73">
        <v>71</v>
      </c>
    </row>
    <row r="74" spans="1:1" x14ac:dyDescent="0.35">
      <c r="A74">
        <v>72</v>
      </c>
    </row>
    <row r="75" spans="1:1" x14ac:dyDescent="0.35">
      <c r="A75">
        <v>73</v>
      </c>
    </row>
    <row r="76" spans="1:1" x14ac:dyDescent="0.35">
      <c r="A76">
        <v>74</v>
      </c>
    </row>
    <row r="77" spans="1:1" x14ac:dyDescent="0.35">
      <c r="A77">
        <v>75</v>
      </c>
    </row>
    <row r="78" spans="1:1" x14ac:dyDescent="0.35">
      <c r="A78">
        <v>76</v>
      </c>
    </row>
    <row r="79" spans="1:1" x14ac:dyDescent="0.35">
      <c r="A79">
        <v>77</v>
      </c>
    </row>
    <row r="80" spans="1:1" x14ac:dyDescent="0.35">
      <c r="A80">
        <v>78</v>
      </c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6F21C-4372-4B46-B341-1C03A2764B80}">
  <sheetPr>
    <tabColor rgb="FF92D050"/>
  </sheetPr>
  <dimension ref="A1:J80"/>
  <sheetViews>
    <sheetView workbookViewId="0">
      <selection activeCell="J1" sqref="J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44947</v>
      </c>
      <c r="H1" s="1"/>
      <c r="I1" s="42" t="s">
        <v>4</v>
      </c>
      <c r="J1" s="40">
        <v>60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22</v>
      </c>
      <c r="I2" s="41">
        <v>0.05</v>
      </c>
      <c r="J2" s="2">
        <f>+COUNTIF(B:E,"&gt;"&amp;I2*J1)</f>
        <v>18</v>
      </c>
    </row>
    <row r="3" spans="1:10" x14ac:dyDescent="0.35">
      <c r="A3">
        <v>1</v>
      </c>
      <c r="B3" s="12">
        <v>77</v>
      </c>
      <c r="C3" s="12">
        <v>52</v>
      </c>
      <c r="D3" s="12">
        <v>30</v>
      </c>
      <c r="F3" s="8" t="s">
        <v>1</v>
      </c>
      <c r="G3" t="s">
        <v>23</v>
      </c>
      <c r="I3" s="20" t="s">
        <v>80</v>
      </c>
      <c r="J3" s="40">
        <f>PERCENTILE(B3:E144,85%)</f>
        <v>70.45</v>
      </c>
    </row>
    <row r="4" spans="1:10" x14ac:dyDescent="0.35">
      <c r="A4">
        <v>2</v>
      </c>
      <c r="B4" s="12">
        <v>55</v>
      </c>
      <c r="F4" s="8" t="s">
        <v>2</v>
      </c>
      <c r="G4" t="s">
        <v>13</v>
      </c>
      <c r="I4" s="6" t="s">
        <v>27</v>
      </c>
      <c r="J4" s="40">
        <f>MAX(B3:E144)</f>
        <v>77</v>
      </c>
    </row>
    <row r="5" spans="1:10" ht="15" thickBot="1" x14ac:dyDescent="0.4">
      <c r="A5">
        <v>3</v>
      </c>
      <c r="B5" s="12">
        <v>52</v>
      </c>
      <c r="F5" s="9" t="s">
        <v>3</v>
      </c>
      <c r="G5" s="3" t="s">
        <v>13</v>
      </c>
      <c r="H5" s="3"/>
      <c r="I5" s="3"/>
      <c r="J5" s="4"/>
    </row>
    <row r="6" spans="1:10" x14ac:dyDescent="0.35">
      <c r="A6">
        <v>4</v>
      </c>
      <c r="B6" s="12">
        <v>59</v>
      </c>
    </row>
    <row r="7" spans="1:10" x14ac:dyDescent="0.35">
      <c r="A7">
        <v>5</v>
      </c>
      <c r="B7" s="12">
        <v>51</v>
      </c>
    </row>
    <row r="8" spans="1:10" x14ac:dyDescent="0.35">
      <c r="A8">
        <v>6</v>
      </c>
      <c r="B8" s="12">
        <v>62</v>
      </c>
    </row>
    <row r="9" spans="1:10" x14ac:dyDescent="0.35">
      <c r="A9">
        <v>7</v>
      </c>
      <c r="B9" s="12">
        <v>70</v>
      </c>
    </row>
    <row r="10" spans="1:10" x14ac:dyDescent="0.35">
      <c r="A10">
        <v>8</v>
      </c>
      <c r="B10" s="12">
        <v>71</v>
      </c>
    </row>
    <row r="11" spans="1:10" x14ac:dyDescent="0.35">
      <c r="A11">
        <v>9</v>
      </c>
      <c r="B11" s="12">
        <v>63</v>
      </c>
    </row>
    <row r="12" spans="1:10" x14ac:dyDescent="0.35">
      <c r="A12">
        <v>10</v>
      </c>
      <c r="B12" s="12">
        <v>62</v>
      </c>
    </row>
    <row r="13" spans="1:10" x14ac:dyDescent="0.35">
      <c r="A13">
        <v>11</v>
      </c>
      <c r="B13" s="12">
        <v>54</v>
      </c>
    </row>
    <row r="14" spans="1:10" x14ac:dyDescent="0.35">
      <c r="A14">
        <v>12</v>
      </c>
      <c r="B14" s="12">
        <v>58</v>
      </c>
    </row>
    <row r="15" spans="1:10" x14ac:dyDescent="0.35">
      <c r="A15">
        <v>13</v>
      </c>
      <c r="B15" s="12">
        <v>57</v>
      </c>
    </row>
    <row r="16" spans="1:10" x14ac:dyDescent="0.35">
      <c r="A16">
        <v>14</v>
      </c>
      <c r="B16" s="12">
        <v>59</v>
      </c>
    </row>
    <row r="17" spans="1:2" x14ac:dyDescent="0.35">
      <c r="A17">
        <v>15</v>
      </c>
      <c r="B17" s="12">
        <v>74</v>
      </c>
    </row>
    <row r="18" spans="1:2" x14ac:dyDescent="0.35">
      <c r="A18">
        <v>16</v>
      </c>
      <c r="B18" s="12">
        <v>53</v>
      </c>
    </row>
    <row r="19" spans="1:2" x14ac:dyDescent="0.35">
      <c r="A19">
        <v>17</v>
      </c>
    </row>
    <row r="20" spans="1:2" x14ac:dyDescent="0.35">
      <c r="A20">
        <v>18</v>
      </c>
    </row>
    <row r="21" spans="1:2" x14ac:dyDescent="0.35">
      <c r="A21">
        <v>19</v>
      </c>
    </row>
    <row r="22" spans="1:2" x14ac:dyDescent="0.35">
      <c r="A22">
        <v>20</v>
      </c>
    </row>
    <row r="23" spans="1:2" x14ac:dyDescent="0.35">
      <c r="A23">
        <v>21</v>
      </c>
    </row>
    <row r="24" spans="1:2" x14ac:dyDescent="0.35">
      <c r="A24">
        <v>22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  <row r="43" spans="1:1" x14ac:dyDescent="0.35">
      <c r="A43">
        <v>41</v>
      </c>
    </row>
    <row r="44" spans="1:1" x14ac:dyDescent="0.35">
      <c r="A44">
        <v>42</v>
      </c>
    </row>
    <row r="45" spans="1:1" x14ac:dyDescent="0.35">
      <c r="A45">
        <v>43</v>
      </c>
    </row>
    <row r="46" spans="1:1" x14ac:dyDescent="0.35">
      <c r="A46">
        <v>44</v>
      </c>
    </row>
    <row r="47" spans="1:1" x14ac:dyDescent="0.35">
      <c r="A47">
        <v>45</v>
      </c>
    </row>
    <row r="48" spans="1:1" x14ac:dyDescent="0.35">
      <c r="A48">
        <v>46</v>
      </c>
    </row>
    <row r="49" spans="1:1" x14ac:dyDescent="0.35">
      <c r="A49">
        <v>47</v>
      </c>
    </row>
    <row r="50" spans="1:1" x14ac:dyDescent="0.35">
      <c r="A50">
        <v>48</v>
      </c>
    </row>
    <row r="51" spans="1:1" x14ac:dyDescent="0.35">
      <c r="A51">
        <v>49</v>
      </c>
    </row>
    <row r="52" spans="1:1" x14ac:dyDescent="0.35">
      <c r="A52">
        <v>50</v>
      </c>
    </row>
    <row r="53" spans="1:1" x14ac:dyDescent="0.35">
      <c r="A53">
        <v>51</v>
      </c>
    </row>
    <row r="54" spans="1:1" x14ac:dyDescent="0.35">
      <c r="A54">
        <v>52</v>
      </c>
    </row>
    <row r="55" spans="1:1" x14ac:dyDescent="0.35">
      <c r="A55">
        <v>53</v>
      </c>
    </row>
    <row r="56" spans="1:1" x14ac:dyDescent="0.35">
      <c r="A56">
        <v>54</v>
      </c>
    </row>
    <row r="57" spans="1:1" x14ac:dyDescent="0.35">
      <c r="A57">
        <v>55</v>
      </c>
    </row>
    <row r="58" spans="1:1" x14ac:dyDescent="0.35">
      <c r="A58">
        <v>56</v>
      </c>
    </row>
    <row r="59" spans="1:1" x14ac:dyDescent="0.35">
      <c r="A59">
        <v>57</v>
      </c>
    </row>
    <row r="60" spans="1:1" x14ac:dyDescent="0.35">
      <c r="A60">
        <v>58</v>
      </c>
    </row>
    <row r="61" spans="1:1" x14ac:dyDescent="0.35">
      <c r="A61">
        <v>59</v>
      </c>
    </row>
    <row r="62" spans="1:1" x14ac:dyDescent="0.35">
      <c r="A62">
        <v>60</v>
      </c>
    </row>
    <row r="63" spans="1:1" x14ac:dyDescent="0.35">
      <c r="A63">
        <v>61</v>
      </c>
    </row>
    <row r="64" spans="1:1" x14ac:dyDescent="0.35">
      <c r="A64">
        <v>62</v>
      </c>
    </row>
    <row r="65" spans="1:1" x14ac:dyDescent="0.35">
      <c r="A65">
        <v>63</v>
      </c>
    </row>
    <row r="66" spans="1:1" x14ac:dyDescent="0.35">
      <c r="A66">
        <v>64</v>
      </c>
    </row>
    <row r="67" spans="1:1" x14ac:dyDescent="0.35">
      <c r="A67">
        <v>65</v>
      </c>
    </row>
    <row r="68" spans="1:1" x14ac:dyDescent="0.35">
      <c r="A68">
        <v>66</v>
      </c>
    </row>
    <row r="69" spans="1:1" x14ac:dyDescent="0.35">
      <c r="A69">
        <v>67</v>
      </c>
    </row>
    <row r="70" spans="1:1" x14ac:dyDescent="0.35">
      <c r="A70">
        <v>68</v>
      </c>
    </row>
    <row r="71" spans="1:1" x14ac:dyDescent="0.35">
      <c r="A71">
        <v>69</v>
      </c>
    </row>
    <row r="72" spans="1:1" x14ac:dyDescent="0.35">
      <c r="A72">
        <v>70</v>
      </c>
    </row>
    <row r="73" spans="1:1" x14ac:dyDescent="0.35">
      <c r="A73">
        <v>71</v>
      </c>
    </row>
    <row r="74" spans="1:1" x14ac:dyDescent="0.35">
      <c r="A74">
        <v>72</v>
      </c>
    </row>
    <row r="75" spans="1:1" x14ac:dyDescent="0.35">
      <c r="A75">
        <v>73</v>
      </c>
    </row>
    <row r="76" spans="1:1" x14ac:dyDescent="0.35">
      <c r="A76">
        <v>74</v>
      </c>
    </row>
    <row r="77" spans="1:1" x14ac:dyDescent="0.35">
      <c r="A77">
        <v>75</v>
      </c>
    </row>
    <row r="78" spans="1:1" x14ac:dyDescent="0.35">
      <c r="A78">
        <v>76</v>
      </c>
    </row>
    <row r="79" spans="1:1" x14ac:dyDescent="0.35">
      <c r="A79">
        <v>77</v>
      </c>
    </row>
    <row r="80" spans="1:1" x14ac:dyDescent="0.35">
      <c r="A80">
        <v>78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73704-11C6-44F1-B932-DF1CCE82B65F}">
  <sheetPr>
    <tabColor rgb="FF92D050"/>
  </sheetPr>
  <dimension ref="A1:Q42"/>
  <sheetViews>
    <sheetView workbookViewId="0">
      <selection activeCell="G27" sqref="G27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44965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76</v>
      </c>
      <c r="I2" s="41">
        <v>0.05</v>
      </c>
      <c r="J2" s="2">
        <f>+COUNTIF(B:E,"&gt;"&amp;I2*J1)</f>
        <v>26</v>
      </c>
      <c r="P2" s="6"/>
      <c r="Q2" s="6"/>
    </row>
    <row r="3" spans="1:17" x14ac:dyDescent="0.35">
      <c r="A3">
        <v>1</v>
      </c>
      <c r="B3" s="12">
        <v>54</v>
      </c>
      <c r="C3" s="12">
        <v>67</v>
      </c>
      <c r="F3" s="8" t="s">
        <v>1</v>
      </c>
      <c r="G3" t="s">
        <v>73</v>
      </c>
      <c r="I3" s="20" t="s">
        <v>80</v>
      </c>
      <c r="J3" s="40">
        <f>PERCENTILE(B3:E144,85%)</f>
        <v>67</v>
      </c>
    </row>
    <row r="4" spans="1:17" x14ac:dyDescent="0.35">
      <c r="A4">
        <v>2</v>
      </c>
      <c r="B4" s="12">
        <v>56</v>
      </c>
      <c r="C4" s="12">
        <v>55</v>
      </c>
      <c r="F4" s="8" t="s">
        <v>2</v>
      </c>
      <c r="G4" t="s">
        <v>13</v>
      </c>
      <c r="I4" s="6" t="s">
        <v>27</v>
      </c>
      <c r="J4" s="40">
        <f>MAX(B3:E144)</f>
        <v>72</v>
      </c>
    </row>
    <row r="5" spans="1:17" ht="15" thickBot="1" x14ac:dyDescent="0.4">
      <c r="A5">
        <v>3</v>
      </c>
      <c r="B5" s="12">
        <v>57</v>
      </c>
      <c r="C5" s="12">
        <v>59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53</v>
      </c>
      <c r="C6" s="12">
        <v>71</v>
      </c>
    </row>
    <row r="7" spans="1:17" x14ac:dyDescent="0.35">
      <c r="A7">
        <v>5</v>
      </c>
      <c r="B7" s="12">
        <v>58</v>
      </c>
      <c r="C7" s="12">
        <v>56</v>
      </c>
    </row>
    <row r="8" spans="1:17" x14ac:dyDescent="0.35">
      <c r="A8">
        <v>6</v>
      </c>
      <c r="B8" s="12">
        <v>63</v>
      </c>
      <c r="C8" s="12">
        <v>67</v>
      </c>
    </row>
    <row r="9" spans="1:17" x14ac:dyDescent="0.35">
      <c r="A9">
        <v>7</v>
      </c>
      <c r="B9" s="12">
        <v>58</v>
      </c>
      <c r="C9" s="12">
        <v>67</v>
      </c>
    </row>
    <row r="10" spans="1:17" x14ac:dyDescent="0.35">
      <c r="A10">
        <v>8</v>
      </c>
      <c r="B10" s="12">
        <v>65</v>
      </c>
      <c r="C10" s="12">
        <v>58</v>
      </c>
    </row>
    <row r="11" spans="1:17" x14ac:dyDescent="0.35">
      <c r="A11">
        <v>9</v>
      </c>
      <c r="B11" s="12">
        <v>60</v>
      </c>
      <c r="C11" s="12">
        <v>57</v>
      </c>
    </row>
    <row r="12" spans="1:17" x14ac:dyDescent="0.35">
      <c r="A12">
        <v>10</v>
      </c>
      <c r="B12" s="12">
        <v>62</v>
      </c>
    </row>
    <row r="13" spans="1:17" x14ac:dyDescent="0.35">
      <c r="A13">
        <v>11</v>
      </c>
      <c r="B13" s="12">
        <v>53</v>
      </c>
    </row>
    <row r="14" spans="1:17" x14ac:dyDescent="0.35">
      <c r="A14">
        <v>12</v>
      </c>
      <c r="B14" s="12">
        <v>57</v>
      </c>
    </row>
    <row r="15" spans="1:17" x14ac:dyDescent="0.35">
      <c r="A15">
        <v>13</v>
      </c>
      <c r="B15" s="12">
        <v>67</v>
      </c>
    </row>
    <row r="16" spans="1:17" x14ac:dyDescent="0.35">
      <c r="A16">
        <v>14</v>
      </c>
      <c r="B16" s="12">
        <v>69</v>
      </c>
    </row>
    <row r="17" spans="1:2" x14ac:dyDescent="0.35">
      <c r="A17">
        <v>15</v>
      </c>
      <c r="B17" s="12">
        <v>72</v>
      </c>
    </row>
    <row r="18" spans="1:2" x14ac:dyDescent="0.35">
      <c r="A18">
        <v>16</v>
      </c>
      <c r="B18" s="12">
        <v>65</v>
      </c>
    </row>
    <row r="19" spans="1:2" x14ac:dyDescent="0.35">
      <c r="A19">
        <v>17</v>
      </c>
      <c r="B19" s="12">
        <v>46</v>
      </c>
    </row>
    <row r="20" spans="1:2" x14ac:dyDescent="0.35">
      <c r="A20">
        <v>18</v>
      </c>
    </row>
    <row r="21" spans="1:2" x14ac:dyDescent="0.35">
      <c r="A21">
        <v>19</v>
      </c>
    </row>
    <row r="22" spans="1:2" x14ac:dyDescent="0.35">
      <c r="A22">
        <v>20</v>
      </c>
    </row>
    <row r="23" spans="1:2" x14ac:dyDescent="0.35">
      <c r="A23">
        <v>21</v>
      </c>
    </row>
    <row r="24" spans="1:2" x14ac:dyDescent="0.35">
      <c r="A24">
        <v>22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7753A-EBCB-479F-8DC4-622598009441}">
  <sheetPr>
    <tabColor rgb="FF92D05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44962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53</v>
      </c>
      <c r="I2" s="41">
        <v>0.05</v>
      </c>
      <c r="J2" s="2">
        <f>+COUNTIF(B:E,"&gt;"&amp;I2*J1)</f>
        <v>26</v>
      </c>
      <c r="P2" s="6"/>
      <c r="Q2" s="6"/>
    </row>
    <row r="3" spans="1:17" x14ac:dyDescent="0.35">
      <c r="A3">
        <v>1</v>
      </c>
      <c r="B3" s="12">
        <v>57</v>
      </c>
      <c r="C3" s="12">
        <v>79</v>
      </c>
      <c r="D3" s="12">
        <v>87</v>
      </c>
      <c r="F3" s="8" t="s">
        <v>1</v>
      </c>
      <c r="G3" t="s">
        <v>73</v>
      </c>
      <c r="I3" s="20" t="s">
        <v>80</v>
      </c>
      <c r="J3" s="40">
        <f>PERCENTILE(B3:E144,85%)</f>
        <v>75.75</v>
      </c>
    </row>
    <row r="4" spans="1:17" x14ac:dyDescent="0.35">
      <c r="A4">
        <v>2</v>
      </c>
      <c r="B4" s="12">
        <v>55</v>
      </c>
      <c r="C4" s="12">
        <v>75</v>
      </c>
      <c r="D4" s="12">
        <v>116</v>
      </c>
      <c r="F4" s="8" t="s">
        <v>2</v>
      </c>
      <c r="G4" t="s">
        <v>13</v>
      </c>
      <c r="I4" s="6" t="s">
        <v>27</v>
      </c>
      <c r="J4" s="40">
        <f>MAX(B3:E144)</f>
        <v>116</v>
      </c>
    </row>
    <row r="5" spans="1:17" ht="15" thickBot="1" x14ac:dyDescent="0.4">
      <c r="A5">
        <v>3</v>
      </c>
      <c r="B5" s="12">
        <v>61</v>
      </c>
      <c r="C5" s="12">
        <v>58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72</v>
      </c>
      <c r="C6" s="12">
        <v>58</v>
      </c>
    </row>
    <row r="7" spans="1:17" x14ac:dyDescent="0.35">
      <c r="A7">
        <v>5</v>
      </c>
      <c r="B7" s="12">
        <v>55</v>
      </c>
    </row>
    <row r="8" spans="1:17" x14ac:dyDescent="0.35">
      <c r="A8">
        <v>6</v>
      </c>
      <c r="B8" s="12">
        <v>58</v>
      </c>
    </row>
    <row r="9" spans="1:17" x14ac:dyDescent="0.35">
      <c r="A9">
        <v>7</v>
      </c>
      <c r="B9" s="12">
        <v>67</v>
      </c>
    </row>
    <row r="10" spans="1:17" x14ac:dyDescent="0.35">
      <c r="A10">
        <v>8</v>
      </c>
      <c r="B10" s="12">
        <v>61</v>
      </c>
    </row>
    <row r="11" spans="1:17" x14ac:dyDescent="0.35">
      <c r="A11">
        <v>9</v>
      </c>
      <c r="B11" s="12">
        <v>78</v>
      </c>
    </row>
    <row r="12" spans="1:17" x14ac:dyDescent="0.35">
      <c r="A12">
        <v>10</v>
      </c>
      <c r="B12" s="12">
        <v>56</v>
      </c>
    </row>
    <row r="13" spans="1:17" x14ac:dyDescent="0.35">
      <c r="A13">
        <v>11</v>
      </c>
      <c r="B13" s="12">
        <v>54</v>
      </c>
    </row>
    <row r="14" spans="1:17" x14ac:dyDescent="0.35">
      <c r="A14">
        <v>12</v>
      </c>
      <c r="B14" s="12">
        <v>65</v>
      </c>
    </row>
    <row r="15" spans="1:17" x14ac:dyDescent="0.35">
      <c r="A15">
        <v>13</v>
      </c>
      <c r="B15" s="12">
        <v>67</v>
      </c>
    </row>
    <row r="16" spans="1:17" x14ac:dyDescent="0.35">
      <c r="A16">
        <v>14</v>
      </c>
      <c r="B16" s="12">
        <v>59</v>
      </c>
    </row>
    <row r="17" spans="1:2" x14ac:dyDescent="0.35">
      <c r="A17">
        <v>15</v>
      </c>
      <c r="B17" s="12">
        <v>63</v>
      </c>
    </row>
    <row r="18" spans="1:2" x14ac:dyDescent="0.35">
      <c r="A18">
        <v>16</v>
      </c>
      <c r="B18" s="12">
        <v>61</v>
      </c>
    </row>
    <row r="19" spans="1:2" x14ac:dyDescent="0.35">
      <c r="A19">
        <v>17</v>
      </c>
      <c r="B19" s="12">
        <v>68</v>
      </c>
    </row>
    <row r="20" spans="1:2" x14ac:dyDescent="0.35">
      <c r="A20">
        <v>18</v>
      </c>
      <c r="B20" s="12">
        <v>46</v>
      </c>
    </row>
    <row r="21" spans="1:2" x14ac:dyDescent="0.35">
      <c r="A21">
        <v>19</v>
      </c>
      <c r="B21" s="12">
        <v>58</v>
      </c>
    </row>
    <row r="22" spans="1:2" x14ac:dyDescent="0.35">
      <c r="A22">
        <v>20</v>
      </c>
      <c r="B22" s="12">
        <v>61</v>
      </c>
    </row>
    <row r="23" spans="1:2" x14ac:dyDescent="0.35">
      <c r="A23">
        <v>21</v>
      </c>
    </row>
    <row r="24" spans="1:2" x14ac:dyDescent="0.35">
      <c r="A24">
        <v>22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01B4-A5EB-437A-8425-D3D02C040DF6}">
  <sheetPr>
    <tabColor rgb="FF92D05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44962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72</v>
      </c>
      <c r="I2" s="41">
        <v>0.05</v>
      </c>
      <c r="J2" s="2">
        <f>+COUNTIF(B:E,"&gt;"&amp;I2*J1)</f>
        <v>25</v>
      </c>
      <c r="P2" s="6"/>
      <c r="Q2" s="6"/>
    </row>
    <row r="3" spans="1:17" x14ac:dyDescent="0.35">
      <c r="A3">
        <v>1</v>
      </c>
      <c r="B3" s="12">
        <v>72</v>
      </c>
      <c r="C3" s="12">
        <v>62</v>
      </c>
      <c r="F3" s="8" t="s">
        <v>1</v>
      </c>
      <c r="G3" t="s">
        <v>73</v>
      </c>
      <c r="I3" s="20" t="s">
        <v>80</v>
      </c>
      <c r="J3" s="40">
        <f>PERCENTILE(B3:E144,85%)</f>
        <v>66</v>
      </c>
    </row>
    <row r="4" spans="1:17" x14ac:dyDescent="0.35">
      <c r="A4">
        <v>2</v>
      </c>
      <c r="B4" s="12">
        <v>57</v>
      </c>
      <c r="F4" s="8" t="s">
        <v>2</v>
      </c>
      <c r="G4" t="s">
        <v>13</v>
      </c>
      <c r="I4" s="6" t="s">
        <v>27</v>
      </c>
      <c r="J4" s="40">
        <f>MAX(B3:E144)</f>
        <v>72</v>
      </c>
    </row>
    <row r="5" spans="1:17" ht="15" thickBot="1" x14ac:dyDescent="0.4">
      <c r="A5">
        <v>3</v>
      </c>
      <c r="B5" s="12">
        <v>52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53</v>
      </c>
    </row>
    <row r="7" spans="1:17" x14ac:dyDescent="0.35">
      <c r="A7">
        <v>5</v>
      </c>
      <c r="B7" s="12">
        <v>66</v>
      </c>
    </row>
    <row r="8" spans="1:17" x14ac:dyDescent="0.35">
      <c r="A8">
        <v>6</v>
      </c>
      <c r="B8" s="12">
        <v>66</v>
      </c>
    </row>
    <row r="9" spans="1:17" x14ac:dyDescent="0.35">
      <c r="A9">
        <v>7</v>
      </c>
      <c r="B9" s="12">
        <v>50</v>
      </c>
    </row>
    <row r="10" spans="1:17" x14ac:dyDescent="0.35">
      <c r="A10">
        <v>8</v>
      </c>
      <c r="B10" s="12">
        <v>61</v>
      </c>
    </row>
    <row r="11" spans="1:17" x14ac:dyDescent="0.35">
      <c r="A11">
        <v>9</v>
      </c>
      <c r="B11" s="12">
        <v>57</v>
      </c>
    </row>
    <row r="12" spans="1:17" x14ac:dyDescent="0.35">
      <c r="A12">
        <v>10</v>
      </c>
      <c r="B12" s="12">
        <v>66</v>
      </c>
    </row>
    <row r="13" spans="1:17" x14ac:dyDescent="0.35">
      <c r="A13">
        <v>11</v>
      </c>
      <c r="B13" s="12">
        <v>56</v>
      </c>
    </row>
    <row r="14" spans="1:17" x14ac:dyDescent="0.35">
      <c r="A14">
        <v>12</v>
      </c>
      <c r="B14" s="12">
        <v>66</v>
      </c>
    </row>
    <row r="15" spans="1:17" x14ac:dyDescent="0.35">
      <c r="A15">
        <v>13</v>
      </c>
      <c r="B15" s="12">
        <v>47</v>
      </c>
    </row>
    <row r="16" spans="1:17" x14ac:dyDescent="0.35">
      <c r="A16">
        <v>14</v>
      </c>
      <c r="B16" s="12">
        <v>65</v>
      </c>
    </row>
    <row r="17" spans="1:2" x14ac:dyDescent="0.35">
      <c r="A17">
        <v>15</v>
      </c>
      <c r="B17" s="12">
        <v>66</v>
      </c>
    </row>
    <row r="18" spans="1:2" x14ac:dyDescent="0.35">
      <c r="A18">
        <v>16</v>
      </c>
      <c r="B18" s="12">
        <v>57</v>
      </c>
    </row>
    <row r="19" spans="1:2" x14ac:dyDescent="0.35">
      <c r="A19">
        <v>17</v>
      </c>
      <c r="B19" s="12">
        <v>50</v>
      </c>
    </row>
    <row r="20" spans="1:2" x14ac:dyDescent="0.35">
      <c r="A20">
        <v>18</v>
      </c>
      <c r="B20" s="12">
        <v>62</v>
      </c>
    </row>
    <row r="21" spans="1:2" x14ac:dyDescent="0.35">
      <c r="A21">
        <v>19</v>
      </c>
      <c r="B21" s="12">
        <v>58</v>
      </c>
    </row>
    <row r="22" spans="1:2" x14ac:dyDescent="0.35">
      <c r="A22">
        <v>20</v>
      </c>
      <c r="B22" s="12">
        <v>62</v>
      </c>
    </row>
    <row r="23" spans="1:2" x14ac:dyDescent="0.35">
      <c r="A23">
        <v>21</v>
      </c>
      <c r="B23" s="12">
        <v>58</v>
      </c>
    </row>
    <row r="24" spans="1:2" x14ac:dyDescent="0.35">
      <c r="A24">
        <v>22</v>
      </c>
      <c r="B24" s="12">
        <v>50</v>
      </c>
    </row>
    <row r="25" spans="1:2" x14ac:dyDescent="0.35">
      <c r="A25">
        <v>23</v>
      </c>
      <c r="B25" s="12">
        <v>62</v>
      </c>
    </row>
    <row r="26" spans="1:2" x14ac:dyDescent="0.35">
      <c r="A26">
        <v>24</v>
      </c>
      <c r="B26" s="12">
        <v>47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F984-EF81-426E-998F-BD0588FFCA67}">
  <sheetPr>
    <tabColor rgb="FF00B050"/>
  </sheetPr>
  <dimension ref="A1:J448"/>
  <sheetViews>
    <sheetView workbookViewId="0">
      <selection activeCell="N17" sqref="N17"/>
    </sheetView>
  </sheetViews>
  <sheetFormatPr defaultRowHeight="14.5" x14ac:dyDescent="0.35"/>
  <cols>
    <col min="1" max="1" width="14.1796875" bestFit="1" customWidth="1"/>
    <col min="2" max="5" width="10.1796875" style="12" customWidth="1"/>
    <col min="7" max="7" width="15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44956</v>
      </c>
      <c r="H1" s="1"/>
      <c r="I1" s="43" t="s">
        <v>4</v>
      </c>
      <c r="J1" s="40">
        <v>60</v>
      </c>
    </row>
    <row r="2" spans="1:10" x14ac:dyDescent="0.35">
      <c r="A2" s="31" t="s">
        <v>44</v>
      </c>
      <c r="B2" s="17" t="s">
        <v>9</v>
      </c>
      <c r="C2" s="5"/>
      <c r="D2" s="5"/>
      <c r="E2" s="5"/>
      <c r="F2" s="8" t="s">
        <v>10</v>
      </c>
      <c r="G2" t="s">
        <v>81</v>
      </c>
      <c r="I2" s="41">
        <v>0.05</v>
      </c>
      <c r="J2" s="2">
        <f>+COUNTIF(B:E,"&gt;"&amp;I2*J1)</f>
        <v>446</v>
      </c>
    </row>
    <row r="3" spans="1:10" x14ac:dyDescent="0.35">
      <c r="A3" s="32">
        <v>44956.414240625003</v>
      </c>
      <c r="B3" s="18">
        <v>71</v>
      </c>
      <c r="F3" s="8" t="s">
        <v>1</v>
      </c>
      <c r="G3" t="s">
        <v>83</v>
      </c>
      <c r="I3" s="20" t="s">
        <v>80</v>
      </c>
      <c r="J3" s="40">
        <f>PERCENTILE(B3:E144,85%)</f>
        <v>64</v>
      </c>
    </row>
    <row r="4" spans="1:10" x14ac:dyDescent="0.35">
      <c r="A4" s="32">
        <v>44956.414405555559</v>
      </c>
      <c r="B4" s="18">
        <v>75</v>
      </c>
      <c r="F4" s="8" t="s">
        <v>2</v>
      </c>
      <c r="G4" t="s">
        <v>13</v>
      </c>
      <c r="I4" s="6" t="s">
        <v>27</v>
      </c>
      <c r="J4" s="40">
        <f>MAX(B3:E144)</f>
        <v>85</v>
      </c>
    </row>
    <row r="5" spans="1:10" ht="15" thickBot="1" x14ac:dyDescent="0.4">
      <c r="A5" s="32">
        <v>44956.414859027776</v>
      </c>
      <c r="B5" s="18">
        <v>54</v>
      </c>
      <c r="F5" s="9" t="s">
        <v>3</v>
      </c>
      <c r="G5" s="3" t="s">
        <v>82</v>
      </c>
      <c r="H5" s="3"/>
      <c r="I5" s="3"/>
      <c r="J5" s="4"/>
    </row>
    <row r="6" spans="1:10" x14ac:dyDescent="0.35">
      <c r="A6" s="32">
        <v>44956.414981944443</v>
      </c>
      <c r="B6" s="18">
        <v>61</v>
      </c>
    </row>
    <row r="7" spans="1:10" x14ac:dyDescent="0.35">
      <c r="A7" s="32">
        <v>44956.415251041668</v>
      </c>
      <c r="B7" s="18">
        <v>54</v>
      </c>
    </row>
    <row r="8" spans="1:10" x14ac:dyDescent="0.35">
      <c r="A8" s="32">
        <v>44956.415563888891</v>
      </c>
      <c r="B8" s="18">
        <v>74</v>
      </c>
    </row>
    <row r="9" spans="1:10" x14ac:dyDescent="0.35">
      <c r="A9" s="32">
        <v>44956.41562673611</v>
      </c>
      <c r="B9" s="18">
        <v>84</v>
      </c>
    </row>
    <row r="10" spans="1:10" x14ac:dyDescent="0.35">
      <c r="A10" s="32">
        <v>44956.416096643516</v>
      </c>
      <c r="B10" s="18">
        <v>61</v>
      </c>
    </row>
    <row r="11" spans="1:10" x14ac:dyDescent="0.35">
      <c r="A11" s="32">
        <v>44956.416985416668</v>
      </c>
      <c r="B11" s="18">
        <v>59</v>
      </c>
    </row>
    <row r="12" spans="1:10" x14ac:dyDescent="0.35">
      <c r="A12" s="32">
        <v>44956.41704965278</v>
      </c>
      <c r="B12" s="18">
        <v>63</v>
      </c>
    </row>
    <row r="13" spans="1:10" x14ac:dyDescent="0.35">
      <c r="A13" s="32">
        <v>44956.41739166667</v>
      </c>
      <c r="B13" s="18">
        <v>59</v>
      </c>
    </row>
    <row r="14" spans="1:10" x14ac:dyDescent="0.35">
      <c r="A14" s="32">
        <v>44956.417411921298</v>
      </c>
      <c r="B14" s="18">
        <v>59</v>
      </c>
    </row>
    <row r="15" spans="1:10" x14ac:dyDescent="0.35">
      <c r="A15" s="32">
        <v>44956.417644212961</v>
      </c>
      <c r="B15" s="18">
        <v>50</v>
      </c>
    </row>
    <row r="16" spans="1:10" x14ac:dyDescent="0.35">
      <c r="A16" s="32">
        <v>44956.417689930553</v>
      </c>
      <c r="B16" s="18">
        <v>56</v>
      </c>
    </row>
    <row r="17" spans="1:2" x14ac:dyDescent="0.35">
      <c r="A17" s="32">
        <v>44956.417772222223</v>
      </c>
      <c r="B17" s="18">
        <v>58</v>
      </c>
    </row>
    <row r="18" spans="1:2" x14ac:dyDescent="0.35">
      <c r="A18" s="32">
        <v>44956.417785648147</v>
      </c>
      <c r="B18" s="18">
        <v>55</v>
      </c>
    </row>
    <row r="19" spans="1:2" x14ac:dyDescent="0.35">
      <c r="A19" s="32">
        <v>44956.417823842596</v>
      </c>
      <c r="B19" s="18">
        <v>54</v>
      </c>
    </row>
    <row r="20" spans="1:2" x14ac:dyDescent="0.35">
      <c r="A20" s="32">
        <v>44956.418194560189</v>
      </c>
      <c r="B20" s="18">
        <v>53</v>
      </c>
    </row>
    <row r="21" spans="1:2" x14ac:dyDescent="0.35">
      <c r="A21" s="32">
        <v>44956.418230555559</v>
      </c>
      <c r="B21" s="18">
        <v>57</v>
      </c>
    </row>
    <row r="22" spans="1:2" x14ac:dyDescent="0.35">
      <c r="A22" s="32">
        <v>44956.418246412039</v>
      </c>
      <c r="B22" s="18">
        <v>61</v>
      </c>
    </row>
    <row r="23" spans="1:2" x14ac:dyDescent="0.35">
      <c r="A23" s="32">
        <v>44956.418282754632</v>
      </c>
      <c r="B23" s="18">
        <v>66</v>
      </c>
    </row>
    <row r="24" spans="1:2" x14ac:dyDescent="0.35">
      <c r="A24" s="32">
        <v>44956.418484490743</v>
      </c>
      <c r="B24" s="18">
        <v>51</v>
      </c>
    </row>
    <row r="25" spans="1:2" x14ac:dyDescent="0.35">
      <c r="A25" s="32">
        <v>44956.418501388885</v>
      </c>
      <c r="B25" s="18">
        <v>51</v>
      </c>
    </row>
    <row r="26" spans="1:2" x14ac:dyDescent="0.35">
      <c r="A26" s="32">
        <v>44956.418714699073</v>
      </c>
      <c r="B26" s="18">
        <v>60</v>
      </c>
    </row>
    <row r="27" spans="1:2" x14ac:dyDescent="0.35">
      <c r="A27" s="32">
        <v>44956.419222222219</v>
      </c>
      <c r="B27" s="18">
        <v>67</v>
      </c>
    </row>
    <row r="28" spans="1:2" x14ac:dyDescent="0.35">
      <c r="A28" s="32">
        <v>44956.419238657407</v>
      </c>
      <c r="B28" s="18">
        <v>66</v>
      </c>
    </row>
    <row r="29" spans="1:2" x14ac:dyDescent="0.35">
      <c r="A29" s="32">
        <v>44956.419293402774</v>
      </c>
      <c r="B29" s="18">
        <v>59</v>
      </c>
    </row>
    <row r="30" spans="1:2" x14ac:dyDescent="0.35">
      <c r="A30" s="32">
        <v>44956.419438425924</v>
      </c>
      <c r="B30" s="18">
        <v>74</v>
      </c>
    </row>
    <row r="31" spans="1:2" x14ac:dyDescent="0.35">
      <c r="A31" s="32">
        <v>44956.42006261574</v>
      </c>
      <c r="B31" s="18">
        <v>51</v>
      </c>
    </row>
    <row r="32" spans="1:2" x14ac:dyDescent="0.35">
      <c r="A32" s="32">
        <v>44956.420133333333</v>
      </c>
      <c r="B32" s="18">
        <v>53</v>
      </c>
    </row>
    <row r="33" spans="1:2" x14ac:dyDescent="0.35">
      <c r="A33" s="32">
        <v>44956.420150115744</v>
      </c>
      <c r="B33" s="18">
        <v>57</v>
      </c>
    </row>
    <row r="34" spans="1:2" x14ac:dyDescent="0.35">
      <c r="A34" s="32">
        <v>44956.420249421295</v>
      </c>
      <c r="B34" s="18">
        <v>54</v>
      </c>
    </row>
    <row r="35" spans="1:2" x14ac:dyDescent="0.35">
      <c r="A35" s="32">
        <v>44956.42026053241</v>
      </c>
      <c r="B35" s="18">
        <v>54</v>
      </c>
    </row>
    <row r="36" spans="1:2" x14ac:dyDescent="0.35">
      <c r="A36" s="32">
        <v>44956.420642129633</v>
      </c>
      <c r="B36" s="18">
        <v>67</v>
      </c>
    </row>
    <row r="37" spans="1:2" x14ac:dyDescent="0.35">
      <c r="A37" s="32">
        <v>44956.420775925922</v>
      </c>
      <c r="B37" s="18">
        <v>56</v>
      </c>
    </row>
    <row r="38" spans="1:2" x14ac:dyDescent="0.35">
      <c r="A38" s="32">
        <v>44956.420789004631</v>
      </c>
      <c r="B38" s="18">
        <v>58</v>
      </c>
    </row>
    <row r="39" spans="1:2" x14ac:dyDescent="0.35">
      <c r="A39" s="32">
        <v>44956.420814351855</v>
      </c>
      <c r="B39" s="18">
        <v>58</v>
      </c>
    </row>
    <row r="40" spans="1:2" x14ac:dyDescent="0.35">
      <c r="A40" s="32">
        <v>44956.420834606484</v>
      </c>
      <c r="B40" s="18">
        <v>54</v>
      </c>
    </row>
    <row r="41" spans="1:2" x14ac:dyDescent="0.35">
      <c r="A41" s="32">
        <v>44956.420858449077</v>
      </c>
      <c r="B41" s="18">
        <v>54</v>
      </c>
    </row>
    <row r="42" spans="1:2" x14ac:dyDescent="0.35">
      <c r="A42" s="32">
        <v>44956.420887384258</v>
      </c>
      <c r="B42" s="18">
        <v>54</v>
      </c>
    </row>
    <row r="43" spans="1:2" x14ac:dyDescent="0.35">
      <c r="A43" s="32">
        <v>44956.420907291664</v>
      </c>
      <c r="B43" s="18">
        <v>55</v>
      </c>
    </row>
    <row r="44" spans="1:2" x14ac:dyDescent="0.35">
      <c r="A44" s="32">
        <v>44956.421157291668</v>
      </c>
      <c r="B44" s="18">
        <v>63</v>
      </c>
    </row>
    <row r="45" spans="1:2" x14ac:dyDescent="0.35">
      <c r="A45" s="32">
        <v>44956.421403356479</v>
      </c>
      <c r="B45" s="18">
        <v>44</v>
      </c>
    </row>
    <row r="46" spans="1:2" x14ac:dyDescent="0.35">
      <c r="A46" s="32">
        <v>44956.421509837965</v>
      </c>
      <c r="B46" s="18">
        <v>65</v>
      </c>
    </row>
    <row r="47" spans="1:2" x14ac:dyDescent="0.35">
      <c r="A47" s="32">
        <v>44956.422231828707</v>
      </c>
      <c r="B47" s="18">
        <v>61</v>
      </c>
    </row>
    <row r="48" spans="1:2" x14ac:dyDescent="0.35">
      <c r="A48" s="32">
        <v>44956.422321412036</v>
      </c>
      <c r="B48" s="18">
        <v>85</v>
      </c>
    </row>
    <row r="49" spans="1:2" x14ac:dyDescent="0.35">
      <c r="A49" s="32">
        <v>44956.422641898149</v>
      </c>
      <c r="B49" s="18">
        <v>64</v>
      </c>
    </row>
    <row r="50" spans="1:2" x14ac:dyDescent="0.35">
      <c r="A50" s="32">
        <v>44956.423260416668</v>
      </c>
      <c r="B50" s="18">
        <v>60</v>
      </c>
    </row>
    <row r="51" spans="1:2" x14ac:dyDescent="0.35">
      <c r="A51" s="32">
        <v>44956.423977893515</v>
      </c>
      <c r="B51" s="18">
        <v>55</v>
      </c>
    </row>
    <row r="52" spans="1:2" x14ac:dyDescent="0.35">
      <c r="A52" s="32">
        <v>44956.423996990743</v>
      </c>
      <c r="B52" s="18">
        <v>56</v>
      </c>
    </row>
    <row r="53" spans="1:2" x14ac:dyDescent="0.35">
      <c r="A53" s="32">
        <v>44956.424014583332</v>
      </c>
      <c r="B53" s="18">
        <v>55</v>
      </c>
    </row>
    <row r="54" spans="1:2" x14ac:dyDescent="0.35">
      <c r="A54" s="32">
        <v>44956.424035879631</v>
      </c>
      <c r="B54" s="18">
        <v>53</v>
      </c>
    </row>
    <row r="55" spans="1:2" x14ac:dyDescent="0.35">
      <c r="A55" s="32">
        <v>44956.424051851849</v>
      </c>
      <c r="B55" s="18">
        <v>49</v>
      </c>
    </row>
    <row r="56" spans="1:2" x14ac:dyDescent="0.35">
      <c r="A56" s="32">
        <v>44956.424064814812</v>
      </c>
      <c r="B56" s="18">
        <v>45</v>
      </c>
    </row>
    <row r="57" spans="1:2" x14ac:dyDescent="0.35">
      <c r="A57" s="32">
        <v>44956.424079050928</v>
      </c>
      <c r="B57" s="18">
        <v>47</v>
      </c>
    </row>
    <row r="58" spans="1:2" x14ac:dyDescent="0.35">
      <c r="A58" s="32">
        <v>44956.424371759262</v>
      </c>
      <c r="B58" s="18">
        <v>48</v>
      </c>
    </row>
    <row r="59" spans="1:2" x14ac:dyDescent="0.35">
      <c r="A59" s="32">
        <v>44956.424598726851</v>
      </c>
      <c r="B59" s="18">
        <v>64</v>
      </c>
    </row>
    <row r="60" spans="1:2" x14ac:dyDescent="0.35">
      <c r="A60" s="32">
        <v>44956.424891319446</v>
      </c>
      <c r="B60" s="18">
        <v>53</v>
      </c>
    </row>
    <row r="61" spans="1:2" x14ac:dyDescent="0.35">
      <c r="A61" s="32">
        <v>44956.425035069442</v>
      </c>
      <c r="B61" s="18">
        <v>61</v>
      </c>
    </row>
    <row r="62" spans="1:2" x14ac:dyDescent="0.35">
      <c r="A62" s="32">
        <v>44956.425072800928</v>
      </c>
      <c r="B62" s="18">
        <v>63</v>
      </c>
    </row>
    <row r="63" spans="1:2" x14ac:dyDescent="0.35">
      <c r="A63" s="32">
        <v>44956.425151157404</v>
      </c>
      <c r="B63" s="18">
        <v>61</v>
      </c>
    </row>
    <row r="64" spans="1:2" x14ac:dyDescent="0.35">
      <c r="A64" s="32">
        <v>44956.425206944441</v>
      </c>
      <c r="B64" s="18">
        <v>57</v>
      </c>
    </row>
    <row r="65" spans="1:2" x14ac:dyDescent="0.35">
      <c r="A65" s="32">
        <v>44956.425231250003</v>
      </c>
      <c r="B65" s="18">
        <v>59</v>
      </c>
    </row>
    <row r="66" spans="1:2" x14ac:dyDescent="0.35">
      <c r="A66" s="32">
        <v>44956.425435532408</v>
      </c>
      <c r="B66" s="18">
        <v>71</v>
      </c>
    </row>
    <row r="67" spans="1:2" x14ac:dyDescent="0.35">
      <c r="A67" s="32">
        <v>44956.425833680558</v>
      </c>
      <c r="B67" s="18">
        <v>55</v>
      </c>
    </row>
    <row r="68" spans="1:2" x14ac:dyDescent="0.35">
      <c r="A68" s="32">
        <v>44956.426114004629</v>
      </c>
      <c r="B68" s="18">
        <v>50</v>
      </c>
    </row>
    <row r="69" spans="1:2" x14ac:dyDescent="0.35">
      <c r="A69" s="32">
        <v>44956.426156481481</v>
      </c>
      <c r="B69" s="18">
        <v>56</v>
      </c>
    </row>
    <row r="70" spans="1:2" x14ac:dyDescent="0.35">
      <c r="A70" s="32">
        <v>44956.426582986111</v>
      </c>
      <c r="B70" s="18">
        <v>48</v>
      </c>
    </row>
    <row r="71" spans="1:2" x14ac:dyDescent="0.35">
      <c r="A71" s="32">
        <v>44956.426721990741</v>
      </c>
      <c r="B71" s="18">
        <v>61</v>
      </c>
    </row>
    <row r="72" spans="1:2" x14ac:dyDescent="0.35">
      <c r="A72" s="32">
        <v>44956.427344675925</v>
      </c>
      <c r="B72" s="18">
        <v>56</v>
      </c>
    </row>
    <row r="73" spans="1:2" x14ac:dyDescent="0.35">
      <c r="A73" s="32">
        <v>44956.42740335648</v>
      </c>
      <c r="B73" s="18">
        <v>55</v>
      </c>
    </row>
    <row r="74" spans="1:2" x14ac:dyDescent="0.35">
      <c r="A74" s="32">
        <v>44956.427418055559</v>
      </c>
      <c r="B74" s="18">
        <v>58</v>
      </c>
    </row>
    <row r="75" spans="1:2" x14ac:dyDescent="0.35">
      <c r="A75" s="32">
        <v>44956.427438194441</v>
      </c>
      <c r="B75" s="18">
        <v>56</v>
      </c>
    </row>
    <row r="76" spans="1:2" x14ac:dyDescent="0.35">
      <c r="A76" s="32">
        <v>44956.427478472222</v>
      </c>
      <c r="B76" s="18">
        <v>55</v>
      </c>
    </row>
    <row r="77" spans="1:2" x14ac:dyDescent="0.35">
      <c r="A77" s="32">
        <v>44956.427871643522</v>
      </c>
      <c r="B77" s="18">
        <v>58</v>
      </c>
    </row>
    <row r="78" spans="1:2" x14ac:dyDescent="0.35">
      <c r="A78" s="32">
        <v>44956.4289943287</v>
      </c>
      <c r="B78" s="18">
        <v>63</v>
      </c>
    </row>
    <row r="79" spans="1:2" x14ac:dyDescent="0.35">
      <c r="A79" s="32">
        <v>44956.429161342596</v>
      </c>
      <c r="B79" s="18">
        <v>52</v>
      </c>
    </row>
    <row r="80" spans="1:2" x14ac:dyDescent="0.35">
      <c r="A80" s="32">
        <v>44956.429557407406</v>
      </c>
      <c r="B80" s="18">
        <v>70</v>
      </c>
    </row>
    <row r="81" spans="1:2" x14ac:dyDescent="0.35">
      <c r="A81" s="32">
        <v>44956.429815162039</v>
      </c>
      <c r="B81" s="18">
        <v>71</v>
      </c>
    </row>
    <row r="82" spans="1:2" x14ac:dyDescent="0.35">
      <c r="A82" s="32">
        <v>44956.429974652776</v>
      </c>
      <c r="B82" s="18">
        <v>59</v>
      </c>
    </row>
    <row r="83" spans="1:2" x14ac:dyDescent="0.35">
      <c r="A83" s="32">
        <v>44956.430006365743</v>
      </c>
      <c r="B83" s="18">
        <v>52</v>
      </c>
    </row>
    <row r="84" spans="1:2" x14ac:dyDescent="0.35">
      <c r="A84" s="32">
        <v>44956.430363310188</v>
      </c>
      <c r="B84" s="18">
        <v>76</v>
      </c>
    </row>
    <row r="85" spans="1:2" x14ac:dyDescent="0.35">
      <c r="A85" s="32">
        <v>44956.430409143519</v>
      </c>
      <c r="B85" s="18">
        <v>45</v>
      </c>
    </row>
    <row r="86" spans="1:2" x14ac:dyDescent="0.35">
      <c r="A86" s="32">
        <v>44956.430420833334</v>
      </c>
      <c r="B86" s="18">
        <v>50</v>
      </c>
    </row>
    <row r="87" spans="1:2" x14ac:dyDescent="0.35">
      <c r="A87" s="32">
        <v>44956.430740856478</v>
      </c>
      <c r="B87" s="18">
        <v>47</v>
      </c>
    </row>
    <row r="88" spans="1:2" x14ac:dyDescent="0.35">
      <c r="A88" s="32">
        <v>44956.430817129629</v>
      </c>
      <c r="B88" s="18">
        <v>57</v>
      </c>
    </row>
    <row r="89" spans="1:2" x14ac:dyDescent="0.35">
      <c r="A89" s="32">
        <v>44956.430833333332</v>
      </c>
      <c r="B89" s="18">
        <v>59</v>
      </c>
    </row>
    <row r="90" spans="1:2" x14ac:dyDescent="0.35">
      <c r="A90" s="32">
        <v>44956.431016782408</v>
      </c>
      <c r="B90" s="18">
        <v>54</v>
      </c>
    </row>
    <row r="91" spans="1:2" x14ac:dyDescent="0.35">
      <c r="A91" s="32">
        <v>44956.4313630787</v>
      </c>
      <c r="B91" s="18">
        <v>64</v>
      </c>
    </row>
    <row r="92" spans="1:2" x14ac:dyDescent="0.35">
      <c r="A92" s="32">
        <v>44956.43179328704</v>
      </c>
      <c r="B92" s="18">
        <v>37</v>
      </c>
    </row>
    <row r="93" spans="1:2" x14ac:dyDescent="0.35">
      <c r="A93" s="32">
        <v>44956.431811226852</v>
      </c>
      <c r="B93" s="18">
        <v>35</v>
      </c>
    </row>
    <row r="94" spans="1:2" x14ac:dyDescent="0.35">
      <c r="A94" s="32">
        <v>44956.431833449074</v>
      </c>
      <c r="B94" s="18">
        <v>37</v>
      </c>
    </row>
    <row r="95" spans="1:2" x14ac:dyDescent="0.35">
      <c r="A95" s="32">
        <v>44956.431860300923</v>
      </c>
      <c r="B95" s="18">
        <v>40</v>
      </c>
    </row>
    <row r="96" spans="1:2" x14ac:dyDescent="0.35">
      <c r="A96" s="32">
        <v>44956.431925925928</v>
      </c>
      <c r="B96" s="18">
        <v>54</v>
      </c>
    </row>
    <row r="97" spans="1:2" x14ac:dyDescent="0.35">
      <c r="A97" s="32">
        <v>44956.432194675923</v>
      </c>
      <c r="B97" s="18">
        <v>58</v>
      </c>
    </row>
    <row r="98" spans="1:2" x14ac:dyDescent="0.35">
      <c r="A98" s="32">
        <v>44956.433189351854</v>
      </c>
      <c r="B98" s="18">
        <v>55</v>
      </c>
    </row>
    <row r="99" spans="1:2" x14ac:dyDescent="0.35">
      <c r="A99" s="32">
        <v>44956.433220486113</v>
      </c>
      <c r="B99" s="18">
        <v>52</v>
      </c>
    </row>
    <row r="100" spans="1:2" x14ac:dyDescent="0.35">
      <c r="A100" s="32">
        <v>44956.43348900463</v>
      </c>
      <c r="B100" s="18">
        <v>57</v>
      </c>
    </row>
    <row r="101" spans="1:2" x14ac:dyDescent="0.35">
      <c r="A101" s="32">
        <v>44956.433505439818</v>
      </c>
      <c r="B101" s="18">
        <v>56</v>
      </c>
    </row>
    <row r="102" spans="1:2" x14ac:dyDescent="0.35">
      <c r="A102" s="32">
        <v>44956.433535648146</v>
      </c>
      <c r="B102" s="18">
        <v>59</v>
      </c>
    </row>
    <row r="103" spans="1:2" x14ac:dyDescent="0.35">
      <c r="A103" s="32">
        <v>44956.433750925928</v>
      </c>
      <c r="B103" s="18">
        <v>53</v>
      </c>
    </row>
    <row r="104" spans="1:2" x14ac:dyDescent="0.35">
      <c r="A104" s="32">
        <v>44956.434007291668</v>
      </c>
      <c r="B104" s="18">
        <v>53</v>
      </c>
    </row>
    <row r="105" spans="1:2" x14ac:dyDescent="0.35">
      <c r="A105" s="32">
        <v>44956.434315625003</v>
      </c>
      <c r="B105" s="18">
        <v>56</v>
      </c>
    </row>
    <row r="106" spans="1:2" x14ac:dyDescent="0.35">
      <c r="A106" s="32">
        <v>44956.435400578703</v>
      </c>
      <c r="B106" s="18">
        <v>51</v>
      </c>
    </row>
    <row r="107" spans="1:2" x14ac:dyDescent="0.35">
      <c r="A107" s="32">
        <v>44956.435447685188</v>
      </c>
      <c r="B107" s="18">
        <v>62</v>
      </c>
    </row>
    <row r="108" spans="1:2" x14ac:dyDescent="0.35">
      <c r="A108" s="32">
        <v>44956.435912152781</v>
      </c>
      <c r="B108" s="18">
        <v>56</v>
      </c>
    </row>
    <row r="109" spans="1:2" x14ac:dyDescent="0.35">
      <c r="A109" s="32">
        <v>44956.435989467594</v>
      </c>
      <c r="B109" s="18">
        <v>53</v>
      </c>
    </row>
    <row r="110" spans="1:2" x14ac:dyDescent="0.35">
      <c r="A110" s="32">
        <v>44956.436089583331</v>
      </c>
      <c r="B110" s="18">
        <v>57</v>
      </c>
    </row>
    <row r="111" spans="1:2" x14ac:dyDescent="0.35">
      <c r="A111" s="32">
        <v>44956.436102314816</v>
      </c>
      <c r="B111" s="18">
        <v>58</v>
      </c>
    </row>
    <row r="112" spans="1:2" x14ac:dyDescent="0.35">
      <c r="A112" s="32">
        <v>44956.436300578702</v>
      </c>
      <c r="B112" s="18">
        <v>78</v>
      </c>
    </row>
    <row r="113" spans="1:2" x14ac:dyDescent="0.35">
      <c r="A113" s="32">
        <v>44956.436980787039</v>
      </c>
      <c r="B113" s="18">
        <v>51</v>
      </c>
    </row>
    <row r="114" spans="1:2" x14ac:dyDescent="0.35">
      <c r="A114" s="32">
        <v>44956.437017824072</v>
      </c>
      <c r="B114" s="18">
        <v>61</v>
      </c>
    </row>
    <row r="115" spans="1:2" x14ac:dyDescent="0.35">
      <c r="A115" s="32">
        <v>44956.437100925927</v>
      </c>
      <c r="B115" s="18">
        <v>67</v>
      </c>
    </row>
    <row r="116" spans="1:2" x14ac:dyDescent="0.35">
      <c r="A116" s="32">
        <v>44956.437514004632</v>
      </c>
      <c r="B116" s="18">
        <v>67</v>
      </c>
    </row>
    <row r="117" spans="1:2" x14ac:dyDescent="0.35">
      <c r="A117" s="32">
        <v>44956.437918750002</v>
      </c>
      <c r="B117" s="18">
        <v>46</v>
      </c>
    </row>
    <row r="118" spans="1:2" x14ac:dyDescent="0.35">
      <c r="A118" s="32">
        <v>44956.438449074078</v>
      </c>
      <c r="B118" s="18">
        <v>60</v>
      </c>
    </row>
    <row r="119" spans="1:2" x14ac:dyDescent="0.35">
      <c r="A119" s="32">
        <v>44956.438611226855</v>
      </c>
      <c r="B119" s="18">
        <v>52</v>
      </c>
    </row>
    <row r="120" spans="1:2" x14ac:dyDescent="0.35">
      <c r="A120" s="32">
        <v>44956.439033333336</v>
      </c>
      <c r="B120" s="18">
        <v>57</v>
      </c>
    </row>
    <row r="121" spans="1:2" x14ac:dyDescent="0.35">
      <c r="A121" s="32">
        <v>44956.439129976854</v>
      </c>
      <c r="B121" s="18">
        <v>57</v>
      </c>
    </row>
    <row r="122" spans="1:2" x14ac:dyDescent="0.35">
      <c r="A122" s="32">
        <v>44956.439418518516</v>
      </c>
      <c r="B122" s="18">
        <v>67</v>
      </c>
    </row>
    <row r="123" spans="1:2" x14ac:dyDescent="0.35">
      <c r="A123" s="32">
        <v>44956.439575694443</v>
      </c>
      <c r="B123" s="18">
        <v>58</v>
      </c>
    </row>
    <row r="124" spans="1:2" x14ac:dyDescent="0.35">
      <c r="A124" s="32">
        <v>44956.43999097222</v>
      </c>
      <c r="B124" s="18">
        <v>59</v>
      </c>
    </row>
    <row r="125" spans="1:2" x14ac:dyDescent="0.35">
      <c r="A125" s="32">
        <v>44956.440053703707</v>
      </c>
      <c r="B125" s="18">
        <v>50</v>
      </c>
    </row>
    <row r="126" spans="1:2" x14ac:dyDescent="0.35">
      <c r="A126" s="32">
        <v>44956.440229861109</v>
      </c>
      <c r="B126" s="18">
        <v>56</v>
      </c>
    </row>
    <row r="127" spans="1:2" x14ac:dyDescent="0.35">
      <c r="A127" s="32">
        <v>44956.440402199078</v>
      </c>
      <c r="B127" s="18">
        <v>57</v>
      </c>
    </row>
    <row r="128" spans="1:2" x14ac:dyDescent="0.35">
      <c r="A128" s="32">
        <v>44956.440760648147</v>
      </c>
      <c r="B128" s="18">
        <v>54</v>
      </c>
    </row>
    <row r="129" spans="1:2" x14ac:dyDescent="0.35">
      <c r="A129" s="32">
        <v>44956.440795717594</v>
      </c>
      <c r="B129" s="18">
        <v>56</v>
      </c>
    </row>
    <row r="130" spans="1:2" x14ac:dyDescent="0.35">
      <c r="A130" s="32">
        <v>44956.441406597223</v>
      </c>
      <c r="B130" s="18">
        <v>51</v>
      </c>
    </row>
    <row r="131" spans="1:2" x14ac:dyDescent="0.35">
      <c r="A131" s="32">
        <v>44956.44190208333</v>
      </c>
      <c r="B131" s="18">
        <v>64</v>
      </c>
    </row>
    <row r="132" spans="1:2" x14ac:dyDescent="0.35">
      <c r="A132" s="32">
        <v>44956.442459722224</v>
      </c>
      <c r="B132" s="18">
        <v>51</v>
      </c>
    </row>
    <row r="133" spans="1:2" x14ac:dyDescent="0.35">
      <c r="A133" s="32">
        <v>44956.442480555554</v>
      </c>
      <c r="B133" s="18">
        <v>52</v>
      </c>
    </row>
    <row r="134" spans="1:2" x14ac:dyDescent="0.35">
      <c r="A134" s="32">
        <v>44956.442493518516</v>
      </c>
      <c r="B134" s="18">
        <v>56</v>
      </c>
    </row>
    <row r="135" spans="1:2" x14ac:dyDescent="0.35">
      <c r="A135" s="32">
        <v>44956.442865625002</v>
      </c>
      <c r="B135" s="18">
        <v>50</v>
      </c>
    </row>
    <row r="136" spans="1:2" x14ac:dyDescent="0.35">
      <c r="A136" s="32">
        <v>44956.442911574071</v>
      </c>
      <c r="B136" s="18">
        <v>59</v>
      </c>
    </row>
    <row r="137" spans="1:2" x14ac:dyDescent="0.35">
      <c r="A137" s="32">
        <v>44956.443329861111</v>
      </c>
      <c r="B137" s="18">
        <v>56</v>
      </c>
    </row>
    <row r="138" spans="1:2" x14ac:dyDescent="0.35">
      <c r="A138" s="32">
        <v>44956.443383101854</v>
      </c>
      <c r="B138" s="18">
        <v>64</v>
      </c>
    </row>
    <row r="139" spans="1:2" x14ac:dyDescent="0.35">
      <c r="A139" s="32">
        <v>44956.443477083332</v>
      </c>
      <c r="B139" s="18">
        <v>64</v>
      </c>
    </row>
    <row r="140" spans="1:2" x14ac:dyDescent="0.35">
      <c r="A140" s="32">
        <v>44956.443497800923</v>
      </c>
      <c r="B140" s="18">
        <v>66</v>
      </c>
    </row>
    <row r="141" spans="1:2" x14ac:dyDescent="0.35">
      <c r="A141" s="32">
        <v>44956.443698958334</v>
      </c>
      <c r="B141" s="18">
        <v>56</v>
      </c>
    </row>
    <row r="142" spans="1:2" x14ac:dyDescent="0.35">
      <c r="A142" s="32">
        <v>44956.443726736114</v>
      </c>
      <c r="B142" s="18">
        <v>57</v>
      </c>
    </row>
    <row r="143" spans="1:2" x14ac:dyDescent="0.35">
      <c r="A143" s="32">
        <v>44956.44429097222</v>
      </c>
      <c r="B143" s="18">
        <v>59</v>
      </c>
    </row>
    <row r="144" spans="1:2" x14ac:dyDescent="0.35">
      <c r="A144" s="32">
        <v>44956.444930324076</v>
      </c>
      <c r="B144" s="18">
        <v>49</v>
      </c>
    </row>
    <row r="145" spans="1:2" x14ac:dyDescent="0.35">
      <c r="A145" s="32">
        <v>44956.444990972224</v>
      </c>
      <c r="B145" s="18">
        <v>52</v>
      </c>
    </row>
    <row r="146" spans="1:2" x14ac:dyDescent="0.35">
      <c r="A146" s="32">
        <v>44956.445800347225</v>
      </c>
      <c r="B146" s="18">
        <v>65</v>
      </c>
    </row>
    <row r="147" spans="1:2" x14ac:dyDescent="0.35">
      <c r="A147" s="32">
        <v>44956.446016782407</v>
      </c>
      <c r="B147" s="18">
        <v>63</v>
      </c>
    </row>
    <row r="148" spans="1:2" x14ac:dyDescent="0.35">
      <c r="A148" s="32">
        <v>44956.446600694442</v>
      </c>
      <c r="B148" s="18">
        <v>46</v>
      </c>
    </row>
    <row r="149" spans="1:2" x14ac:dyDescent="0.35">
      <c r="A149" s="32">
        <v>44956.446783333333</v>
      </c>
      <c r="B149" s="18">
        <v>38</v>
      </c>
    </row>
    <row r="150" spans="1:2" x14ac:dyDescent="0.35">
      <c r="A150" s="32">
        <v>44956.446846874998</v>
      </c>
      <c r="B150" s="18">
        <v>53</v>
      </c>
    </row>
    <row r="151" spans="1:2" x14ac:dyDescent="0.35">
      <c r="A151" s="32">
        <v>44956.4476119213</v>
      </c>
      <c r="B151" s="18">
        <v>57</v>
      </c>
    </row>
    <row r="152" spans="1:2" x14ac:dyDescent="0.35">
      <c r="A152" s="32">
        <v>44956.447827199074</v>
      </c>
      <c r="B152" s="18">
        <v>55</v>
      </c>
    </row>
    <row r="153" spans="1:2" x14ac:dyDescent="0.35">
      <c r="A153" s="32">
        <v>44956.447970138892</v>
      </c>
      <c r="B153" s="18">
        <v>59</v>
      </c>
    </row>
    <row r="154" spans="1:2" x14ac:dyDescent="0.35">
      <c r="A154" s="32">
        <v>44956.448297916664</v>
      </c>
      <c r="B154" s="18">
        <v>52</v>
      </c>
    </row>
    <row r="155" spans="1:2" x14ac:dyDescent="0.35">
      <c r="A155" s="32">
        <v>44956.448310185187</v>
      </c>
      <c r="B155" s="18">
        <v>55</v>
      </c>
    </row>
    <row r="156" spans="1:2" x14ac:dyDescent="0.35">
      <c r="A156" s="32">
        <v>44956.448741898152</v>
      </c>
      <c r="B156" s="18">
        <v>64</v>
      </c>
    </row>
    <row r="157" spans="1:2" x14ac:dyDescent="0.35">
      <c r="A157" s="32">
        <v>44956.449596643521</v>
      </c>
      <c r="B157" s="18">
        <v>68</v>
      </c>
    </row>
    <row r="158" spans="1:2" x14ac:dyDescent="0.35">
      <c r="A158" s="32">
        <v>44956.449876041668</v>
      </c>
      <c r="B158" s="18">
        <v>47</v>
      </c>
    </row>
    <row r="159" spans="1:2" x14ac:dyDescent="0.35">
      <c r="A159" s="32">
        <v>44956.449892245371</v>
      </c>
      <c r="B159" s="18">
        <v>46</v>
      </c>
    </row>
    <row r="160" spans="1:2" x14ac:dyDescent="0.35">
      <c r="A160" s="32">
        <v>44956.449906018519</v>
      </c>
      <c r="B160" s="18">
        <v>49</v>
      </c>
    </row>
    <row r="161" spans="1:2" x14ac:dyDescent="0.35">
      <c r="A161" s="32">
        <v>44956.449918634258</v>
      </c>
      <c r="B161" s="18">
        <v>46</v>
      </c>
    </row>
    <row r="162" spans="1:2" x14ac:dyDescent="0.35">
      <c r="A162" s="32">
        <v>44956.449938078702</v>
      </c>
      <c r="B162" s="18">
        <v>47</v>
      </c>
    </row>
    <row r="163" spans="1:2" x14ac:dyDescent="0.35">
      <c r="A163" s="32">
        <v>44956.450002199075</v>
      </c>
      <c r="B163" s="18">
        <v>52</v>
      </c>
    </row>
    <row r="164" spans="1:2" x14ac:dyDescent="0.35">
      <c r="A164" s="32">
        <v>44956.450206944442</v>
      </c>
      <c r="B164" s="18">
        <v>55</v>
      </c>
    </row>
    <row r="165" spans="1:2" x14ac:dyDescent="0.35">
      <c r="A165" s="32">
        <v>44956.450729745367</v>
      </c>
      <c r="B165" s="18">
        <v>66</v>
      </c>
    </row>
    <row r="166" spans="1:2" x14ac:dyDescent="0.35">
      <c r="A166" s="32">
        <v>44956.450753819445</v>
      </c>
      <c r="B166" s="18">
        <v>67</v>
      </c>
    </row>
    <row r="167" spans="1:2" x14ac:dyDescent="0.35">
      <c r="A167" s="32">
        <v>44956.450959027781</v>
      </c>
      <c r="B167" s="18">
        <v>56</v>
      </c>
    </row>
    <row r="168" spans="1:2" x14ac:dyDescent="0.35">
      <c r="A168" s="32">
        <v>44956.4509755787</v>
      </c>
      <c r="B168" s="18">
        <v>65</v>
      </c>
    </row>
    <row r="169" spans="1:2" x14ac:dyDescent="0.35">
      <c r="A169" s="32">
        <v>44956.451605208335</v>
      </c>
      <c r="B169" s="18">
        <v>62</v>
      </c>
    </row>
    <row r="170" spans="1:2" x14ac:dyDescent="0.35">
      <c r="A170" s="32">
        <v>44956.451618749998</v>
      </c>
      <c r="B170" s="18">
        <v>65</v>
      </c>
    </row>
    <row r="171" spans="1:2" x14ac:dyDescent="0.35">
      <c r="A171" s="32">
        <v>44956.452527893518</v>
      </c>
      <c r="B171" s="18">
        <v>58</v>
      </c>
    </row>
    <row r="172" spans="1:2" x14ac:dyDescent="0.35">
      <c r="A172" s="32">
        <v>44956.45254085648</v>
      </c>
      <c r="B172" s="18">
        <v>59</v>
      </c>
    </row>
    <row r="173" spans="1:2" x14ac:dyDescent="0.35">
      <c r="A173" s="32">
        <v>44956.453083101849</v>
      </c>
      <c r="B173" s="18">
        <v>59</v>
      </c>
    </row>
    <row r="174" spans="1:2" x14ac:dyDescent="0.35">
      <c r="A174" s="32">
        <v>44956.453097800928</v>
      </c>
      <c r="B174" s="18">
        <v>61</v>
      </c>
    </row>
    <row r="175" spans="1:2" x14ac:dyDescent="0.35">
      <c r="A175" s="32">
        <v>44956.4534255787</v>
      </c>
      <c r="B175" s="18">
        <v>50</v>
      </c>
    </row>
    <row r="176" spans="1:2" x14ac:dyDescent="0.35">
      <c r="A176" s="32">
        <v>44956.453472337962</v>
      </c>
      <c r="B176" s="18">
        <v>65</v>
      </c>
    </row>
    <row r="177" spans="1:2" x14ac:dyDescent="0.35">
      <c r="A177" s="32">
        <v>44956.453838773145</v>
      </c>
      <c r="B177" s="18">
        <v>62</v>
      </c>
    </row>
    <row r="178" spans="1:2" x14ac:dyDescent="0.35">
      <c r="A178" s="32">
        <v>44956.454555324075</v>
      </c>
      <c r="B178" s="18">
        <v>52</v>
      </c>
    </row>
    <row r="179" spans="1:2" x14ac:dyDescent="0.35">
      <c r="A179" s="32">
        <v>44956.454567824076</v>
      </c>
      <c r="B179" s="18">
        <v>55</v>
      </c>
    </row>
    <row r="180" spans="1:2" x14ac:dyDescent="0.35">
      <c r="A180" s="32">
        <v>44956.454588657405</v>
      </c>
      <c r="B180" s="18">
        <v>56</v>
      </c>
    </row>
    <row r="181" spans="1:2" x14ac:dyDescent="0.35">
      <c r="A181" s="32">
        <v>44956.454715046297</v>
      </c>
      <c r="B181" s="18">
        <v>51</v>
      </c>
    </row>
    <row r="182" spans="1:2" x14ac:dyDescent="0.35">
      <c r="A182" s="32">
        <v>44956.45521388889</v>
      </c>
      <c r="B182" s="18">
        <v>66</v>
      </c>
    </row>
    <row r="183" spans="1:2" x14ac:dyDescent="0.35">
      <c r="A183" s="32">
        <v>44956.455377662038</v>
      </c>
      <c r="B183" s="18">
        <v>52</v>
      </c>
    </row>
    <row r="184" spans="1:2" x14ac:dyDescent="0.35">
      <c r="A184" s="32">
        <v>44956.455389467592</v>
      </c>
      <c r="B184" s="18">
        <v>56</v>
      </c>
    </row>
    <row r="185" spans="1:2" x14ac:dyDescent="0.35">
      <c r="A185" s="32">
        <v>44956.455399074075</v>
      </c>
      <c r="B185" s="18">
        <v>55</v>
      </c>
    </row>
    <row r="186" spans="1:2" x14ac:dyDescent="0.35">
      <c r="A186" s="32">
        <v>44956.455479050928</v>
      </c>
      <c r="B186" s="18">
        <v>59</v>
      </c>
    </row>
    <row r="187" spans="1:2" x14ac:dyDescent="0.35">
      <c r="A187" s="32">
        <v>44956.45565520833</v>
      </c>
      <c r="B187" s="18">
        <v>56</v>
      </c>
    </row>
    <row r="188" spans="1:2" x14ac:dyDescent="0.35">
      <c r="A188" s="32">
        <v>44956.455706597226</v>
      </c>
      <c r="B188" s="18">
        <v>52</v>
      </c>
    </row>
    <row r="189" spans="1:2" x14ac:dyDescent="0.35">
      <c r="A189" s="32">
        <v>44956.455857060188</v>
      </c>
      <c r="B189" s="18">
        <v>72</v>
      </c>
    </row>
    <row r="190" spans="1:2" x14ac:dyDescent="0.35">
      <c r="A190" s="32">
        <v>44956.45591203704</v>
      </c>
      <c r="B190" s="18">
        <v>69</v>
      </c>
    </row>
    <row r="191" spans="1:2" x14ac:dyDescent="0.35">
      <c r="A191" s="32">
        <v>44956.455969212962</v>
      </c>
      <c r="B191" s="18">
        <v>69</v>
      </c>
    </row>
    <row r="192" spans="1:2" x14ac:dyDescent="0.35">
      <c r="A192" s="32">
        <v>44956.456179398148</v>
      </c>
      <c r="B192" s="18">
        <v>91</v>
      </c>
    </row>
    <row r="193" spans="1:2" x14ac:dyDescent="0.35">
      <c r="A193" s="32">
        <v>44956.456895717594</v>
      </c>
      <c r="B193" s="18">
        <v>55</v>
      </c>
    </row>
    <row r="194" spans="1:2" x14ac:dyDescent="0.35">
      <c r="A194" s="32">
        <v>44956.457238541669</v>
      </c>
      <c r="B194" s="18">
        <v>56</v>
      </c>
    </row>
    <row r="195" spans="1:2" x14ac:dyDescent="0.35">
      <c r="A195" s="32">
        <v>44956.457256365742</v>
      </c>
      <c r="B195" s="18">
        <v>58</v>
      </c>
    </row>
    <row r="196" spans="1:2" x14ac:dyDescent="0.35">
      <c r="A196" s="32">
        <v>44956.638681481483</v>
      </c>
      <c r="B196" s="18">
        <v>56</v>
      </c>
    </row>
    <row r="197" spans="1:2" x14ac:dyDescent="0.35">
      <c r="A197" s="32">
        <v>44956.638939351855</v>
      </c>
      <c r="B197" s="18">
        <v>62</v>
      </c>
    </row>
    <row r="198" spans="1:2" x14ac:dyDescent="0.35">
      <c r="A198" s="32">
        <v>44956.638939351855</v>
      </c>
      <c r="B198" s="18">
        <v>57</v>
      </c>
    </row>
    <row r="199" spans="1:2" x14ac:dyDescent="0.35">
      <c r="A199" s="32">
        <v>44956.639050115744</v>
      </c>
      <c r="B199" s="18">
        <v>81</v>
      </c>
    </row>
    <row r="200" spans="1:2" x14ac:dyDescent="0.35">
      <c r="A200" s="32">
        <v>44956.639450115741</v>
      </c>
      <c r="B200" s="18">
        <v>50</v>
      </c>
    </row>
    <row r="201" spans="1:2" x14ac:dyDescent="0.35">
      <c r="A201" s="32">
        <v>44956.639777893521</v>
      </c>
      <c r="B201" s="18">
        <v>57</v>
      </c>
    </row>
    <row r="202" spans="1:2" x14ac:dyDescent="0.35">
      <c r="A202" s="32">
        <v>44956.639946064817</v>
      </c>
      <c r="B202" s="18">
        <v>58</v>
      </c>
    </row>
    <row r="203" spans="1:2" x14ac:dyDescent="0.35">
      <c r="A203" s="32">
        <v>44956.640082523147</v>
      </c>
      <c r="B203" s="18">
        <v>39</v>
      </c>
    </row>
    <row r="204" spans="1:2" x14ac:dyDescent="0.35">
      <c r="A204" s="32">
        <v>44956.640169560182</v>
      </c>
      <c r="B204" s="18">
        <v>39</v>
      </c>
    </row>
    <row r="205" spans="1:2" x14ac:dyDescent="0.35">
      <c r="A205" s="32">
        <v>44956.640451736108</v>
      </c>
      <c r="B205" s="18">
        <v>65</v>
      </c>
    </row>
    <row r="206" spans="1:2" x14ac:dyDescent="0.35">
      <c r="A206" s="32">
        <v>44956.640724421297</v>
      </c>
      <c r="B206" s="18">
        <v>66</v>
      </c>
    </row>
    <row r="207" spans="1:2" x14ac:dyDescent="0.35">
      <c r="A207" s="32">
        <v>44956.640877314814</v>
      </c>
      <c r="B207" s="18">
        <v>68</v>
      </c>
    </row>
    <row r="208" spans="1:2" x14ac:dyDescent="0.35">
      <c r="A208" s="32">
        <v>44956.640961458332</v>
      </c>
      <c r="B208" s="18">
        <v>68</v>
      </c>
    </row>
    <row r="209" spans="1:2" x14ac:dyDescent="0.35">
      <c r="A209" s="32">
        <v>44956.641018634262</v>
      </c>
      <c r="B209" s="18">
        <v>67</v>
      </c>
    </row>
    <row r="210" spans="1:2" x14ac:dyDescent="0.35">
      <c r="A210" s="32">
        <v>44956.641154282406</v>
      </c>
      <c r="B210" s="18">
        <v>52</v>
      </c>
    </row>
    <row r="211" spans="1:2" x14ac:dyDescent="0.35">
      <c r="A211" s="32">
        <v>44956.641435532409</v>
      </c>
      <c r="B211" s="18">
        <v>71</v>
      </c>
    </row>
    <row r="212" spans="1:2" x14ac:dyDescent="0.35">
      <c r="A212" s="32">
        <v>44956.642581481479</v>
      </c>
      <c r="B212" s="18">
        <v>58</v>
      </c>
    </row>
    <row r="213" spans="1:2" x14ac:dyDescent="0.35">
      <c r="A213" s="32">
        <v>44956.642780902781</v>
      </c>
      <c r="B213" s="18">
        <v>61</v>
      </c>
    </row>
    <row r="214" spans="1:2" x14ac:dyDescent="0.35">
      <c r="A214" s="32">
        <v>44956.642983333331</v>
      </c>
      <c r="B214" s="18">
        <v>51</v>
      </c>
    </row>
    <row r="215" spans="1:2" x14ac:dyDescent="0.35">
      <c r="A215" s="32">
        <v>44956.643005208331</v>
      </c>
      <c r="B215" s="18">
        <v>52</v>
      </c>
    </row>
    <row r="216" spans="1:2" x14ac:dyDescent="0.35">
      <c r="A216" s="32">
        <v>44956.643033796296</v>
      </c>
      <c r="B216" s="18">
        <v>48</v>
      </c>
    </row>
    <row r="217" spans="1:2" x14ac:dyDescent="0.35">
      <c r="A217" s="32">
        <v>44956.64311759259</v>
      </c>
      <c r="B217" s="18">
        <v>62</v>
      </c>
    </row>
    <row r="218" spans="1:2" x14ac:dyDescent="0.35">
      <c r="A218" s="32">
        <v>44956.643645254633</v>
      </c>
      <c r="B218" s="18">
        <v>64</v>
      </c>
    </row>
    <row r="219" spans="1:2" x14ac:dyDescent="0.35">
      <c r="A219" s="32">
        <v>44956.643880902775</v>
      </c>
      <c r="B219" s="18">
        <v>55</v>
      </c>
    </row>
    <row r="220" spans="1:2" x14ac:dyDescent="0.35">
      <c r="A220" s="32">
        <v>44956.643909606479</v>
      </c>
      <c r="B220" s="18">
        <v>56</v>
      </c>
    </row>
    <row r="221" spans="1:2" x14ac:dyDescent="0.35">
      <c r="A221" s="32">
        <v>44956.643999305554</v>
      </c>
      <c r="B221" s="18">
        <v>77</v>
      </c>
    </row>
    <row r="222" spans="1:2" x14ac:dyDescent="0.35">
      <c r="A222" s="32">
        <v>44956.64453553241</v>
      </c>
      <c r="B222" s="18">
        <v>64</v>
      </c>
    </row>
    <row r="223" spans="1:2" x14ac:dyDescent="0.35">
      <c r="A223" s="32">
        <v>44956.644892939818</v>
      </c>
      <c r="B223" s="18">
        <v>67</v>
      </c>
    </row>
    <row r="224" spans="1:2" x14ac:dyDescent="0.35">
      <c r="A224" s="32">
        <v>44956.645436689818</v>
      </c>
      <c r="B224" s="18">
        <v>72</v>
      </c>
    </row>
    <row r="225" spans="1:2" x14ac:dyDescent="0.35">
      <c r="A225" s="32">
        <v>44956.645625694444</v>
      </c>
      <c r="B225" s="18">
        <v>58</v>
      </c>
    </row>
    <row r="226" spans="1:2" x14ac:dyDescent="0.35">
      <c r="A226" s="32">
        <v>44956.646596064813</v>
      </c>
      <c r="B226" s="18">
        <v>55</v>
      </c>
    </row>
    <row r="227" spans="1:2" x14ac:dyDescent="0.35">
      <c r="A227" s="32">
        <v>44956.646936805555</v>
      </c>
      <c r="B227" s="18">
        <v>64</v>
      </c>
    </row>
    <row r="228" spans="1:2" x14ac:dyDescent="0.35">
      <c r="A228" s="32">
        <v>44956.64697465278</v>
      </c>
      <c r="B228" s="18">
        <v>62</v>
      </c>
    </row>
    <row r="229" spans="1:2" x14ac:dyDescent="0.35">
      <c r="A229" s="32">
        <v>44956.64700138889</v>
      </c>
      <c r="B229" s="18">
        <v>62</v>
      </c>
    </row>
    <row r="230" spans="1:2" x14ac:dyDescent="0.35">
      <c r="A230" s="32">
        <v>44956.647250694441</v>
      </c>
      <c r="B230" s="18">
        <v>60</v>
      </c>
    </row>
    <row r="231" spans="1:2" x14ac:dyDescent="0.35">
      <c r="A231" s="32">
        <v>44956.647338310184</v>
      </c>
      <c r="B231" s="18">
        <v>58</v>
      </c>
    </row>
    <row r="232" spans="1:2" x14ac:dyDescent="0.35">
      <c r="A232" s="32">
        <v>44956.647438078704</v>
      </c>
      <c r="B232" s="18">
        <v>67</v>
      </c>
    </row>
    <row r="233" spans="1:2" x14ac:dyDescent="0.35">
      <c r="A233" s="32">
        <v>44956.648118865742</v>
      </c>
      <c r="B233" s="18">
        <v>51</v>
      </c>
    </row>
    <row r="234" spans="1:2" x14ac:dyDescent="0.35">
      <c r="A234" s="32">
        <v>44956.649783449073</v>
      </c>
      <c r="B234" s="18">
        <v>74</v>
      </c>
    </row>
    <row r="235" spans="1:2" x14ac:dyDescent="0.35">
      <c r="A235" s="32">
        <v>44956.650020601854</v>
      </c>
      <c r="B235" s="18">
        <v>65</v>
      </c>
    </row>
    <row r="236" spans="1:2" x14ac:dyDescent="0.35">
      <c r="A236" s="32">
        <v>44956.650255902779</v>
      </c>
      <c r="B236" s="18">
        <v>59</v>
      </c>
    </row>
    <row r="237" spans="1:2" x14ac:dyDescent="0.35">
      <c r="A237" s="32">
        <v>44956.650401736108</v>
      </c>
      <c r="B237" s="18">
        <v>70</v>
      </c>
    </row>
    <row r="238" spans="1:2" x14ac:dyDescent="0.35">
      <c r="A238" s="32">
        <v>44956.650481481483</v>
      </c>
      <c r="B238" s="18">
        <v>63</v>
      </c>
    </row>
    <row r="239" spans="1:2" x14ac:dyDescent="0.35">
      <c r="A239" s="32">
        <v>44956.650662962966</v>
      </c>
      <c r="B239" s="18">
        <v>54</v>
      </c>
    </row>
    <row r="240" spans="1:2" x14ac:dyDescent="0.35">
      <c r="A240" s="32">
        <v>44956.651102662036</v>
      </c>
      <c r="B240" s="18">
        <v>62</v>
      </c>
    </row>
    <row r="241" spans="1:2" x14ac:dyDescent="0.35">
      <c r="A241" s="32">
        <v>44956.651444444447</v>
      </c>
      <c r="B241" s="18">
        <v>81</v>
      </c>
    </row>
    <row r="242" spans="1:2" x14ac:dyDescent="0.35">
      <c r="A242" s="32">
        <v>44956.651965509256</v>
      </c>
      <c r="B242" s="18">
        <v>63</v>
      </c>
    </row>
    <row r="243" spans="1:2" x14ac:dyDescent="0.35">
      <c r="A243" s="32">
        <v>44956.651984374999</v>
      </c>
      <c r="B243" s="18">
        <v>62</v>
      </c>
    </row>
    <row r="244" spans="1:2" x14ac:dyDescent="0.35">
      <c r="A244" s="32">
        <v>44956.65200451389</v>
      </c>
      <c r="B244" s="18">
        <v>60</v>
      </c>
    </row>
    <row r="245" spans="1:2" x14ac:dyDescent="0.35">
      <c r="A245" s="32">
        <v>44956.652025694442</v>
      </c>
      <c r="B245" s="18">
        <v>65</v>
      </c>
    </row>
    <row r="246" spans="1:2" x14ac:dyDescent="0.35">
      <c r="A246" s="32">
        <v>44956.652041203706</v>
      </c>
      <c r="B246" s="18">
        <v>66</v>
      </c>
    </row>
    <row r="247" spans="1:2" x14ac:dyDescent="0.35">
      <c r="A247" s="32">
        <v>44956.652239236108</v>
      </c>
      <c r="B247" s="18">
        <v>54</v>
      </c>
    </row>
    <row r="248" spans="1:2" x14ac:dyDescent="0.35">
      <c r="A248" s="32">
        <v>44956.652631828707</v>
      </c>
      <c r="B248" s="18">
        <v>51</v>
      </c>
    </row>
    <row r="249" spans="1:2" x14ac:dyDescent="0.35">
      <c r="A249" s="32">
        <v>44956.652651388889</v>
      </c>
      <c r="B249" s="18">
        <v>52</v>
      </c>
    </row>
    <row r="250" spans="1:2" x14ac:dyDescent="0.35">
      <c r="A250" s="32">
        <v>44956.652986226851</v>
      </c>
      <c r="B250" s="18">
        <v>63</v>
      </c>
    </row>
    <row r="251" spans="1:2" x14ac:dyDescent="0.35">
      <c r="A251" s="32">
        <v>44956.653247222224</v>
      </c>
      <c r="B251" s="18">
        <v>57</v>
      </c>
    </row>
    <row r="252" spans="1:2" x14ac:dyDescent="0.35">
      <c r="A252" s="32">
        <v>44956.653565162036</v>
      </c>
      <c r="B252" s="18">
        <v>66</v>
      </c>
    </row>
    <row r="253" spans="1:2" x14ac:dyDescent="0.35">
      <c r="A253" s="32">
        <v>44956.653737731482</v>
      </c>
      <c r="B253" s="18">
        <v>73</v>
      </c>
    </row>
    <row r="254" spans="1:2" x14ac:dyDescent="0.35">
      <c r="A254" s="32">
        <v>44956.65432037037</v>
      </c>
      <c r="B254" s="18">
        <v>59</v>
      </c>
    </row>
    <row r="255" spans="1:2" x14ac:dyDescent="0.35">
      <c r="A255" s="32">
        <v>44956.654425115739</v>
      </c>
      <c r="B255" s="18">
        <v>55</v>
      </c>
    </row>
    <row r="256" spans="1:2" x14ac:dyDescent="0.35">
      <c r="A256" s="32">
        <v>44956.654698032406</v>
      </c>
      <c r="B256" s="18">
        <v>62</v>
      </c>
    </row>
    <row r="257" spans="1:2" x14ac:dyDescent="0.35">
      <c r="A257" s="32">
        <v>44956.654713310185</v>
      </c>
      <c r="B257" s="18">
        <v>54</v>
      </c>
    </row>
    <row r="258" spans="1:2" x14ac:dyDescent="0.35">
      <c r="A258" s="32">
        <v>44956.654912500002</v>
      </c>
      <c r="B258" s="18">
        <v>64</v>
      </c>
    </row>
    <row r="259" spans="1:2" x14ac:dyDescent="0.35">
      <c r="A259" s="32">
        <v>44956.655059375</v>
      </c>
      <c r="B259" s="18">
        <v>63</v>
      </c>
    </row>
    <row r="260" spans="1:2" x14ac:dyDescent="0.35">
      <c r="A260" s="32">
        <v>44956.655466435186</v>
      </c>
      <c r="B260" s="18">
        <v>80</v>
      </c>
    </row>
    <row r="261" spans="1:2" x14ac:dyDescent="0.35">
      <c r="A261" s="32">
        <v>44956.655598495374</v>
      </c>
      <c r="B261" s="18">
        <v>60</v>
      </c>
    </row>
    <row r="262" spans="1:2" x14ac:dyDescent="0.35">
      <c r="A262" s="32">
        <v>44956.655855671299</v>
      </c>
      <c r="B262" s="18">
        <v>68</v>
      </c>
    </row>
    <row r="263" spans="1:2" x14ac:dyDescent="0.35">
      <c r="A263" s="32">
        <v>44956.656271643522</v>
      </c>
      <c r="B263" s="18">
        <v>59</v>
      </c>
    </row>
    <row r="264" spans="1:2" x14ac:dyDescent="0.35">
      <c r="A264" s="32">
        <v>44956.656856944443</v>
      </c>
      <c r="B264" s="18">
        <v>57</v>
      </c>
    </row>
    <row r="265" spans="1:2" x14ac:dyDescent="0.35">
      <c r="A265" s="32">
        <v>44956.656875694447</v>
      </c>
      <c r="B265" s="18">
        <v>64</v>
      </c>
    </row>
    <row r="266" spans="1:2" x14ac:dyDescent="0.35">
      <c r="A266" s="32">
        <v>44956.656890046295</v>
      </c>
      <c r="B266" s="18">
        <v>66</v>
      </c>
    </row>
    <row r="267" spans="1:2" x14ac:dyDescent="0.35">
      <c r="A267" s="32">
        <v>44956.657781018519</v>
      </c>
      <c r="B267" s="18">
        <v>75</v>
      </c>
    </row>
    <row r="268" spans="1:2" x14ac:dyDescent="0.35">
      <c r="A268" s="32">
        <v>44956.657795486113</v>
      </c>
      <c r="B268" s="18">
        <v>66</v>
      </c>
    </row>
    <row r="269" spans="1:2" x14ac:dyDescent="0.35">
      <c r="A269" s="32">
        <v>44956.658016782407</v>
      </c>
      <c r="B269" s="18">
        <v>54</v>
      </c>
    </row>
    <row r="270" spans="1:2" x14ac:dyDescent="0.35">
      <c r="A270" s="32">
        <v>44956.658033449072</v>
      </c>
      <c r="B270" s="18">
        <v>57</v>
      </c>
    </row>
    <row r="271" spans="1:2" x14ac:dyDescent="0.35">
      <c r="A271" s="32">
        <v>44956.658478935184</v>
      </c>
      <c r="B271" s="18">
        <v>58</v>
      </c>
    </row>
    <row r="272" spans="1:2" x14ac:dyDescent="0.35">
      <c r="A272" s="32">
        <v>44956.65850636574</v>
      </c>
      <c r="B272" s="18">
        <v>59</v>
      </c>
    </row>
    <row r="273" spans="1:2" x14ac:dyDescent="0.35">
      <c r="A273" s="32">
        <v>44956.658601504627</v>
      </c>
      <c r="B273" s="18">
        <v>55</v>
      </c>
    </row>
    <row r="274" spans="1:2" x14ac:dyDescent="0.35">
      <c r="A274" s="32">
        <v>44956.658843634257</v>
      </c>
      <c r="B274" s="18">
        <v>48</v>
      </c>
    </row>
    <row r="275" spans="1:2" x14ac:dyDescent="0.35">
      <c r="A275" s="32">
        <v>44956.658862847224</v>
      </c>
      <c r="B275" s="18">
        <v>82</v>
      </c>
    </row>
    <row r="276" spans="1:2" x14ac:dyDescent="0.35">
      <c r="A276" s="32">
        <v>44956.659095601855</v>
      </c>
      <c r="B276" s="18">
        <v>62</v>
      </c>
    </row>
    <row r="277" spans="1:2" x14ac:dyDescent="0.35">
      <c r="A277" s="32">
        <v>44956.659332870368</v>
      </c>
      <c r="B277" s="18">
        <v>74</v>
      </c>
    </row>
    <row r="278" spans="1:2" x14ac:dyDescent="0.35">
      <c r="A278" s="32">
        <v>44956.65950347222</v>
      </c>
      <c r="B278" s="18">
        <v>74</v>
      </c>
    </row>
    <row r="279" spans="1:2" x14ac:dyDescent="0.35">
      <c r="A279" s="32">
        <v>44956.65970034722</v>
      </c>
      <c r="B279" s="18">
        <v>51</v>
      </c>
    </row>
    <row r="280" spans="1:2" x14ac:dyDescent="0.35">
      <c r="A280" s="32">
        <v>44956.659921990744</v>
      </c>
      <c r="B280" s="18">
        <v>74</v>
      </c>
    </row>
    <row r="281" spans="1:2" x14ac:dyDescent="0.35">
      <c r="A281" s="32">
        <v>44956.660159606479</v>
      </c>
      <c r="B281" s="18">
        <v>59</v>
      </c>
    </row>
    <row r="282" spans="1:2" x14ac:dyDescent="0.35">
      <c r="A282" s="32">
        <v>44956.660404282411</v>
      </c>
      <c r="B282" s="18">
        <v>68</v>
      </c>
    </row>
    <row r="283" spans="1:2" x14ac:dyDescent="0.35">
      <c r="A283" s="32">
        <v>44956.660424768517</v>
      </c>
      <c r="B283" s="18">
        <v>61</v>
      </c>
    </row>
    <row r="284" spans="1:2" x14ac:dyDescent="0.35">
      <c r="A284" s="32">
        <v>44956.660447337963</v>
      </c>
      <c r="B284" s="18">
        <v>66</v>
      </c>
    </row>
    <row r="285" spans="1:2" x14ac:dyDescent="0.35">
      <c r="A285" s="32">
        <v>44956.660892245367</v>
      </c>
      <c r="B285" s="18">
        <v>63</v>
      </c>
    </row>
    <row r="286" spans="1:2" x14ac:dyDescent="0.35">
      <c r="A286" s="32">
        <v>44956.661063657404</v>
      </c>
      <c r="B286" s="18">
        <v>52</v>
      </c>
    </row>
    <row r="287" spans="1:2" x14ac:dyDescent="0.35">
      <c r="A287" s="32">
        <v>44956.661177546295</v>
      </c>
      <c r="B287" s="18">
        <v>60</v>
      </c>
    </row>
    <row r="288" spans="1:2" x14ac:dyDescent="0.35">
      <c r="A288" s="32">
        <v>44956.661497106485</v>
      </c>
      <c r="B288" s="18">
        <v>58</v>
      </c>
    </row>
    <row r="289" spans="1:2" x14ac:dyDescent="0.35">
      <c r="A289" s="32">
        <v>44956.661577777777</v>
      </c>
      <c r="B289" s="18">
        <v>56</v>
      </c>
    </row>
    <row r="290" spans="1:2" x14ac:dyDescent="0.35">
      <c r="A290" s="32">
        <v>44956.661786689816</v>
      </c>
      <c r="B290" s="18">
        <v>48</v>
      </c>
    </row>
    <row r="291" spans="1:2" x14ac:dyDescent="0.35">
      <c r="A291" s="32">
        <v>44956.661923842592</v>
      </c>
      <c r="B291" s="18">
        <v>53</v>
      </c>
    </row>
    <row r="292" spans="1:2" x14ac:dyDescent="0.35">
      <c r="A292" s="32">
        <v>44956.662281481484</v>
      </c>
      <c r="B292" s="18">
        <v>54</v>
      </c>
    </row>
    <row r="293" spans="1:2" x14ac:dyDescent="0.35">
      <c r="A293" s="32">
        <v>44956.662392013888</v>
      </c>
      <c r="B293" s="18">
        <v>66</v>
      </c>
    </row>
    <row r="294" spans="1:2" x14ac:dyDescent="0.35">
      <c r="A294" s="32">
        <v>44956.662443981484</v>
      </c>
      <c r="B294" s="18">
        <v>59</v>
      </c>
    </row>
    <row r="295" spans="1:2" x14ac:dyDescent="0.35">
      <c r="A295" s="32">
        <v>44956.662476041667</v>
      </c>
      <c r="B295" s="18">
        <v>60</v>
      </c>
    </row>
    <row r="296" spans="1:2" x14ac:dyDescent="0.35">
      <c r="A296" s="32">
        <v>44956.662557175929</v>
      </c>
      <c r="B296" s="18">
        <v>79</v>
      </c>
    </row>
    <row r="297" spans="1:2" x14ac:dyDescent="0.35">
      <c r="A297" s="32">
        <v>44956.663074999997</v>
      </c>
      <c r="B297" s="18">
        <v>52</v>
      </c>
    </row>
    <row r="298" spans="1:2" x14ac:dyDescent="0.35">
      <c r="A298" s="32">
        <v>44956.663164004633</v>
      </c>
      <c r="B298" s="18">
        <v>58</v>
      </c>
    </row>
    <row r="299" spans="1:2" x14ac:dyDescent="0.35">
      <c r="A299" s="32">
        <v>44956.66318333333</v>
      </c>
      <c r="B299" s="18">
        <v>58</v>
      </c>
    </row>
    <row r="300" spans="1:2" x14ac:dyDescent="0.35">
      <c r="A300" s="32">
        <v>44956.663199884257</v>
      </c>
      <c r="B300" s="18">
        <v>59</v>
      </c>
    </row>
    <row r="301" spans="1:2" x14ac:dyDescent="0.35">
      <c r="A301" s="32">
        <v>44956.663414699076</v>
      </c>
      <c r="B301" s="18">
        <v>53</v>
      </c>
    </row>
    <row r="302" spans="1:2" x14ac:dyDescent="0.35">
      <c r="A302" s="32">
        <v>44956.663634375</v>
      </c>
      <c r="B302" s="18">
        <v>57</v>
      </c>
    </row>
    <row r="303" spans="1:2" x14ac:dyDescent="0.35">
      <c r="A303" s="32">
        <v>44956.663782291667</v>
      </c>
      <c r="B303" s="18">
        <v>66</v>
      </c>
    </row>
    <row r="304" spans="1:2" x14ac:dyDescent="0.35">
      <c r="A304" s="32">
        <v>44956.664374074076</v>
      </c>
      <c r="B304" s="18">
        <v>60</v>
      </c>
    </row>
    <row r="305" spans="1:2" x14ac:dyDescent="0.35">
      <c r="A305" s="32">
        <v>44956.664396875</v>
      </c>
      <c r="B305" s="18">
        <v>48</v>
      </c>
    </row>
    <row r="306" spans="1:2" x14ac:dyDescent="0.35">
      <c r="A306" s="32">
        <v>44956.664414004626</v>
      </c>
      <c r="B306" s="18">
        <v>48</v>
      </c>
    </row>
    <row r="307" spans="1:2" x14ac:dyDescent="0.35">
      <c r="A307" s="32">
        <v>44956.665138888886</v>
      </c>
      <c r="B307" s="18">
        <v>64</v>
      </c>
    </row>
    <row r="308" spans="1:2" x14ac:dyDescent="0.35">
      <c r="A308" s="32">
        <v>44956.665367939815</v>
      </c>
      <c r="B308" s="18">
        <v>58</v>
      </c>
    </row>
    <row r="309" spans="1:2" x14ac:dyDescent="0.35">
      <c r="A309" s="32">
        <v>44956.665384259257</v>
      </c>
      <c r="B309" s="18">
        <v>60</v>
      </c>
    </row>
    <row r="310" spans="1:2" x14ac:dyDescent="0.35">
      <c r="A310" s="32">
        <v>44956.665400578706</v>
      </c>
      <c r="B310" s="18">
        <v>60</v>
      </c>
    </row>
    <row r="311" spans="1:2" x14ac:dyDescent="0.35">
      <c r="A311" s="32">
        <v>44956.665449189815</v>
      </c>
      <c r="B311" s="18">
        <v>52</v>
      </c>
    </row>
    <row r="312" spans="1:2" x14ac:dyDescent="0.35">
      <c r="A312" s="32">
        <v>44956.665505555553</v>
      </c>
      <c r="B312" s="18">
        <v>54</v>
      </c>
    </row>
    <row r="313" spans="1:2" x14ac:dyDescent="0.35">
      <c r="A313" s="32">
        <v>44956.665885416667</v>
      </c>
      <c r="B313" s="18">
        <v>61</v>
      </c>
    </row>
    <row r="314" spans="1:2" x14ac:dyDescent="0.35">
      <c r="A314" s="32">
        <v>44956.665956365738</v>
      </c>
      <c r="B314" s="18">
        <v>71</v>
      </c>
    </row>
    <row r="315" spans="1:2" x14ac:dyDescent="0.35">
      <c r="A315" s="32">
        <v>44956.666046990744</v>
      </c>
      <c r="B315" s="18">
        <v>57</v>
      </c>
    </row>
    <row r="316" spans="1:2" x14ac:dyDescent="0.35">
      <c r="A316" s="32">
        <v>44956.666079976851</v>
      </c>
      <c r="B316" s="18">
        <v>59</v>
      </c>
    </row>
    <row r="317" spans="1:2" x14ac:dyDescent="0.35">
      <c r="A317" s="32">
        <v>44956.666238310187</v>
      </c>
      <c r="B317" s="18">
        <v>78</v>
      </c>
    </row>
    <row r="318" spans="1:2" x14ac:dyDescent="0.35">
      <c r="A318" s="32">
        <v>44956.666310879627</v>
      </c>
      <c r="B318" s="18">
        <v>60</v>
      </c>
    </row>
    <row r="319" spans="1:2" x14ac:dyDescent="0.35">
      <c r="A319" s="32">
        <v>44956.666326157407</v>
      </c>
      <c r="B319" s="18">
        <v>62</v>
      </c>
    </row>
    <row r="320" spans="1:2" x14ac:dyDescent="0.35">
      <c r="A320" s="32">
        <v>44956.666457060186</v>
      </c>
      <c r="B320" s="18">
        <v>58</v>
      </c>
    </row>
    <row r="321" spans="1:2" x14ac:dyDescent="0.35">
      <c r="A321" s="32">
        <v>44956.666698958332</v>
      </c>
      <c r="B321" s="18">
        <v>49</v>
      </c>
    </row>
    <row r="322" spans="1:2" x14ac:dyDescent="0.35">
      <c r="A322" s="32">
        <v>44956.666712847225</v>
      </c>
      <c r="B322" s="18">
        <v>56</v>
      </c>
    </row>
    <row r="323" spans="1:2" x14ac:dyDescent="0.35">
      <c r="A323" s="32">
        <v>44956.666731249999</v>
      </c>
      <c r="B323" s="18">
        <v>61</v>
      </c>
    </row>
    <row r="324" spans="1:2" x14ac:dyDescent="0.35">
      <c r="A324" s="32">
        <v>44956.666841087965</v>
      </c>
      <c r="B324" s="18">
        <v>54</v>
      </c>
    </row>
    <row r="325" spans="1:2" x14ac:dyDescent="0.35">
      <c r="A325" s="32">
        <v>44956.666891319444</v>
      </c>
      <c r="B325" s="18">
        <v>55</v>
      </c>
    </row>
    <row r="326" spans="1:2" x14ac:dyDescent="0.35">
      <c r="A326" s="32">
        <v>44956.666995717591</v>
      </c>
      <c r="B326" s="18">
        <v>58</v>
      </c>
    </row>
    <row r="327" spans="1:2" x14ac:dyDescent="0.35">
      <c r="A327" s="32">
        <v>44956.667133449075</v>
      </c>
      <c r="B327" s="18">
        <v>57</v>
      </c>
    </row>
    <row r="328" spans="1:2" x14ac:dyDescent="0.35">
      <c r="A328" s="32">
        <v>44956.667847222219</v>
      </c>
      <c r="B328" s="18">
        <v>70</v>
      </c>
    </row>
    <row r="329" spans="1:2" x14ac:dyDescent="0.35">
      <c r="A329" s="32">
        <v>44956.668176041669</v>
      </c>
      <c r="B329" s="18">
        <v>59</v>
      </c>
    </row>
    <row r="330" spans="1:2" x14ac:dyDescent="0.35">
      <c r="A330" s="32">
        <v>44956.669395486111</v>
      </c>
      <c r="B330" s="18">
        <v>61</v>
      </c>
    </row>
    <row r="331" spans="1:2" x14ac:dyDescent="0.35">
      <c r="A331" s="32">
        <v>44956.669564583332</v>
      </c>
      <c r="B331" s="18">
        <v>54</v>
      </c>
    </row>
    <row r="332" spans="1:2" x14ac:dyDescent="0.35">
      <c r="A332" s="32">
        <v>44956.669578009256</v>
      </c>
      <c r="B332" s="18">
        <v>55</v>
      </c>
    </row>
    <row r="333" spans="1:2" x14ac:dyDescent="0.35">
      <c r="A333" s="32">
        <v>44956.669598495369</v>
      </c>
      <c r="B333" s="18">
        <v>55</v>
      </c>
    </row>
    <row r="334" spans="1:2" x14ac:dyDescent="0.35">
      <c r="A334" s="32">
        <v>44956.669611458332</v>
      </c>
      <c r="B334" s="18">
        <v>56</v>
      </c>
    </row>
    <row r="335" spans="1:2" x14ac:dyDescent="0.35">
      <c r="A335" s="32">
        <v>44956.67004837963</v>
      </c>
      <c r="B335" s="18">
        <v>72</v>
      </c>
    </row>
    <row r="336" spans="1:2" x14ac:dyDescent="0.35">
      <c r="A336" s="32">
        <v>44956.670150694445</v>
      </c>
      <c r="B336" s="18">
        <v>73</v>
      </c>
    </row>
    <row r="337" spans="1:2" x14ac:dyDescent="0.35">
      <c r="A337" s="32">
        <v>44956.67037777778</v>
      </c>
      <c r="B337" s="18">
        <v>62</v>
      </c>
    </row>
    <row r="338" spans="1:2" x14ac:dyDescent="0.35">
      <c r="A338" s="32">
        <v>44956.670693287037</v>
      </c>
      <c r="B338" s="18">
        <v>62</v>
      </c>
    </row>
    <row r="339" spans="1:2" x14ac:dyDescent="0.35">
      <c r="A339" s="32">
        <v>44956.670707986108</v>
      </c>
      <c r="B339" s="18">
        <v>65</v>
      </c>
    </row>
    <row r="340" spans="1:2" x14ac:dyDescent="0.35">
      <c r="A340" s="32">
        <v>44956.671058101849</v>
      </c>
      <c r="B340" s="18">
        <v>64</v>
      </c>
    </row>
    <row r="341" spans="1:2" x14ac:dyDescent="0.35">
      <c r="A341" s="32">
        <v>44956.671094097219</v>
      </c>
      <c r="B341" s="18">
        <v>64</v>
      </c>
    </row>
    <row r="342" spans="1:2" x14ac:dyDescent="0.35">
      <c r="A342" s="32">
        <v>44956.671158333331</v>
      </c>
      <c r="B342" s="18">
        <v>74</v>
      </c>
    </row>
    <row r="343" spans="1:2" x14ac:dyDescent="0.35">
      <c r="A343" s="32">
        <v>44956.671232870372</v>
      </c>
      <c r="B343" s="18">
        <v>73</v>
      </c>
    </row>
    <row r="344" spans="1:2" x14ac:dyDescent="0.35">
      <c r="A344" s="32">
        <v>44956.671438657409</v>
      </c>
      <c r="B344" s="18">
        <v>69</v>
      </c>
    </row>
    <row r="345" spans="1:2" x14ac:dyDescent="0.35">
      <c r="A345" s="32">
        <v>44956.671453125004</v>
      </c>
      <c r="B345" s="18">
        <v>59</v>
      </c>
    </row>
    <row r="346" spans="1:2" x14ac:dyDescent="0.35">
      <c r="A346" s="32">
        <v>44956.671610879632</v>
      </c>
      <c r="B346" s="18">
        <v>65</v>
      </c>
    </row>
    <row r="347" spans="1:2" x14ac:dyDescent="0.35">
      <c r="A347" s="32">
        <v>44956.671626157404</v>
      </c>
      <c r="B347" s="18">
        <v>64</v>
      </c>
    </row>
    <row r="348" spans="1:2" x14ac:dyDescent="0.35">
      <c r="A348" s="32">
        <v>44956.671636921295</v>
      </c>
      <c r="B348" s="18">
        <v>66</v>
      </c>
    </row>
    <row r="349" spans="1:2" x14ac:dyDescent="0.35">
      <c r="A349" s="32">
        <v>44956.671920023146</v>
      </c>
      <c r="B349" s="18">
        <v>58</v>
      </c>
    </row>
    <row r="350" spans="1:2" x14ac:dyDescent="0.35">
      <c r="A350" s="32">
        <v>44956.672055555558</v>
      </c>
      <c r="B350" s="18">
        <v>68</v>
      </c>
    </row>
    <row r="351" spans="1:2" x14ac:dyDescent="0.35">
      <c r="A351" s="32">
        <v>44956.6721412037</v>
      </c>
      <c r="B351" s="18">
        <v>56</v>
      </c>
    </row>
    <row r="352" spans="1:2" x14ac:dyDescent="0.35">
      <c r="A352" s="32">
        <v>44956.672250694442</v>
      </c>
      <c r="B352" s="18">
        <v>58</v>
      </c>
    </row>
    <row r="353" spans="1:2" x14ac:dyDescent="0.35">
      <c r="A353" s="32">
        <v>44956.672268055554</v>
      </c>
      <c r="B353" s="18">
        <v>58</v>
      </c>
    </row>
    <row r="354" spans="1:2" x14ac:dyDescent="0.35">
      <c r="A354" s="32">
        <v>44956.672401041666</v>
      </c>
      <c r="B354" s="18">
        <v>67</v>
      </c>
    </row>
    <row r="355" spans="1:2" x14ac:dyDescent="0.35">
      <c r="A355" s="32">
        <v>44956.672834375</v>
      </c>
      <c r="B355" s="18">
        <v>68</v>
      </c>
    </row>
    <row r="356" spans="1:2" x14ac:dyDescent="0.35">
      <c r="A356" s="32">
        <v>44956.672941898149</v>
      </c>
      <c r="B356" s="18">
        <v>64</v>
      </c>
    </row>
    <row r="357" spans="1:2" x14ac:dyDescent="0.35">
      <c r="A357" s="32">
        <v>44956.673101388886</v>
      </c>
      <c r="B357" s="18">
        <v>60</v>
      </c>
    </row>
    <row r="358" spans="1:2" x14ac:dyDescent="0.35">
      <c r="A358" s="32">
        <v>44956.673222685182</v>
      </c>
      <c r="B358" s="18">
        <v>59</v>
      </c>
    </row>
    <row r="359" spans="1:2" x14ac:dyDescent="0.35">
      <c r="A359" s="32">
        <v>44956.673310300925</v>
      </c>
      <c r="B359" s="18">
        <v>58</v>
      </c>
    </row>
    <row r="360" spans="1:2" x14ac:dyDescent="0.35">
      <c r="A360" s="32">
        <v>44956.673330902777</v>
      </c>
      <c r="B360" s="18">
        <v>59</v>
      </c>
    </row>
    <row r="361" spans="1:2" x14ac:dyDescent="0.35">
      <c r="A361" s="32">
        <v>44956.673356018517</v>
      </c>
      <c r="B361" s="18">
        <v>60</v>
      </c>
    </row>
    <row r="362" spans="1:2" x14ac:dyDescent="0.35">
      <c r="A362" s="32">
        <v>44956.673766782405</v>
      </c>
      <c r="B362" s="18">
        <v>72</v>
      </c>
    </row>
    <row r="363" spans="1:2" x14ac:dyDescent="0.35">
      <c r="A363" s="32">
        <v>44956.673887962963</v>
      </c>
      <c r="B363" s="18">
        <v>71</v>
      </c>
    </row>
    <row r="364" spans="1:2" x14ac:dyDescent="0.35">
      <c r="A364" s="32">
        <v>44956.673913888888</v>
      </c>
      <c r="B364" s="18">
        <v>56</v>
      </c>
    </row>
    <row r="365" spans="1:2" x14ac:dyDescent="0.35">
      <c r="A365" s="32">
        <v>44956.673927777774</v>
      </c>
      <c r="B365" s="18">
        <v>55</v>
      </c>
    </row>
    <row r="366" spans="1:2" x14ac:dyDescent="0.35">
      <c r="A366" s="32">
        <v>44956.673940162036</v>
      </c>
      <c r="B366" s="18">
        <v>55</v>
      </c>
    </row>
    <row r="367" spans="1:2" x14ac:dyDescent="0.35">
      <c r="A367" s="32">
        <v>44956.674679861113</v>
      </c>
      <c r="B367" s="18">
        <v>61</v>
      </c>
    </row>
    <row r="368" spans="1:2" x14ac:dyDescent="0.35">
      <c r="A368" s="32">
        <v>44956.674734722219</v>
      </c>
      <c r="B368" s="18">
        <v>72</v>
      </c>
    </row>
    <row r="369" spans="1:2" x14ac:dyDescent="0.35">
      <c r="A369" s="32">
        <v>44956.674865046298</v>
      </c>
      <c r="B369" s="18">
        <v>53</v>
      </c>
    </row>
    <row r="370" spans="1:2" x14ac:dyDescent="0.35">
      <c r="A370" s="32">
        <v>44956.675246990744</v>
      </c>
      <c r="B370" s="18">
        <v>80</v>
      </c>
    </row>
    <row r="371" spans="1:2" x14ac:dyDescent="0.35">
      <c r="A371" s="32">
        <v>44956.675305902776</v>
      </c>
      <c r="B371" s="18">
        <v>58</v>
      </c>
    </row>
    <row r="372" spans="1:2" x14ac:dyDescent="0.35">
      <c r="A372" s="32">
        <v>44956.675354861109</v>
      </c>
      <c r="B372" s="18">
        <v>58</v>
      </c>
    </row>
    <row r="373" spans="1:2" x14ac:dyDescent="0.35">
      <c r="A373" s="32">
        <v>44956.675375578707</v>
      </c>
      <c r="B373" s="18">
        <v>57</v>
      </c>
    </row>
    <row r="374" spans="1:2" x14ac:dyDescent="0.35">
      <c r="A374" s="32">
        <v>44956.67557673611</v>
      </c>
      <c r="B374" s="18">
        <v>64</v>
      </c>
    </row>
    <row r="375" spans="1:2" x14ac:dyDescent="0.35">
      <c r="A375" s="32">
        <v>44956.675592939813</v>
      </c>
      <c r="B375" s="18">
        <v>63</v>
      </c>
    </row>
    <row r="376" spans="1:2" x14ac:dyDescent="0.35">
      <c r="A376" s="32">
        <v>44956.675692824072</v>
      </c>
      <c r="B376" s="18">
        <v>56</v>
      </c>
    </row>
    <row r="377" spans="1:2" x14ac:dyDescent="0.35">
      <c r="A377" s="32">
        <v>44956.675850347223</v>
      </c>
      <c r="B377" s="18">
        <v>58</v>
      </c>
    </row>
    <row r="378" spans="1:2" x14ac:dyDescent="0.35">
      <c r="A378" s="32">
        <v>44956.675867129627</v>
      </c>
      <c r="B378" s="18">
        <v>60</v>
      </c>
    </row>
    <row r="379" spans="1:2" x14ac:dyDescent="0.35">
      <c r="A379" s="32">
        <v>44956.675916435182</v>
      </c>
      <c r="B379" s="18">
        <v>59</v>
      </c>
    </row>
    <row r="380" spans="1:2" x14ac:dyDescent="0.35">
      <c r="A380" s="32">
        <v>44956.675938078704</v>
      </c>
      <c r="B380" s="18">
        <v>62</v>
      </c>
    </row>
    <row r="381" spans="1:2" x14ac:dyDescent="0.35">
      <c r="A381" s="32">
        <v>44956.67603599537</v>
      </c>
      <c r="B381" s="18">
        <v>67</v>
      </c>
    </row>
    <row r="382" spans="1:2" x14ac:dyDescent="0.35">
      <c r="A382" s="32">
        <v>44956.676201388887</v>
      </c>
      <c r="B382" s="18">
        <v>66</v>
      </c>
    </row>
    <row r="383" spans="1:2" x14ac:dyDescent="0.35">
      <c r="A383" s="32">
        <v>44956.676212615741</v>
      </c>
      <c r="B383" s="18">
        <v>63</v>
      </c>
    </row>
    <row r="384" spans="1:2" x14ac:dyDescent="0.35">
      <c r="A384" s="32">
        <v>44956.676598726852</v>
      </c>
      <c r="B384" s="18">
        <v>64</v>
      </c>
    </row>
    <row r="385" spans="1:2" x14ac:dyDescent="0.35">
      <c r="A385" s="32">
        <v>44956.676745138888</v>
      </c>
      <c r="B385" s="18">
        <v>72</v>
      </c>
    </row>
    <row r="386" spans="1:2" x14ac:dyDescent="0.35">
      <c r="A386" s="32">
        <v>44956.676933101851</v>
      </c>
      <c r="B386" s="18">
        <v>60</v>
      </c>
    </row>
    <row r="387" spans="1:2" x14ac:dyDescent="0.35">
      <c r="A387" s="32">
        <v>44956.676981597222</v>
      </c>
      <c r="B387" s="18">
        <v>58</v>
      </c>
    </row>
    <row r="388" spans="1:2" x14ac:dyDescent="0.35">
      <c r="A388" s="32">
        <v>44956.677243287035</v>
      </c>
      <c r="B388" s="18">
        <v>68</v>
      </c>
    </row>
    <row r="389" spans="1:2" x14ac:dyDescent="0.35">
      <c r="A389" s="32">
        <v>44956.677611805557</v>
      </c>
      <c r="B389" s="18">
        <v>58</v>
      </c>
    </row>
    <row r="390" spans="1:2" x14ac:dyDescent="0.35">
      <c r="A390" s="32">
        <v>44956.677627083336</v>
      </c>
      <c r="B390" s="18">
        <v>58</v>
      </c>
    </row>
    <row r="391" spans="1:2" x14ac:dyDescent="0.35">
      <c r="A391" s="32">
        <v>44956.677749884257</v>
      </c>
      <c r="B391" s="18">
        <v>51</v>
      </c>
    </row>
    <row r="392" spans="1:2" x14ac:dyDescent="0.35">
      <c r="A392" s="32">
        <v>44956.677918055553</v>
      </c>
      <c r="B392" s="18">
        <v>60</v>
      </c>
    </row>
    <row r="393" spans="1:2" x14ac:dyDescent="0.35">
      <c r="A393" s="32">
        <v>44956.67798576389</v>
      </c>
      <c r="B393" s="18">
        <v>64</v>
      </c>
    </row>
    <row r="394" spans="1:2" x14ac:dyDescent="0.35">
      <c r="A394" s="32">
        <v>44956.678311342592</v>
      </c>
      <c r="B394" s="18">
        <v>58</v>
      </c>
    </row>
    <row r="395" spans="1:2" x14ac:dyDescent="0.35">
      <c r="A395" s="32">
        <v>44956.678324421293</v>
      </c>
      <c r="B395" s="18">
        <v>63</v>
      </c>
    </row>
    <row r="396" spans="1:2" x14ac:dyDescent="0.35">
      <c r="A396" s="32">
        <v>44956.678791087965</v>
      </c>
      <c r="B396" s="18">
        <v>58</v>
      </c>
    </row>
    <row r="397" spans="1:2" x14ac:dyDescent="0.35">
      <c r="A397" s="32">
        <v>44956.678809837962</v>
      </c>
      <c r="B397" s="18">
        <v>49</v>
      </c>
    </row>
    <row r="398" spans="1:2" x14ac:dyDescent="0.35">
      <c r="A398" s="32">
        <v>44956.678824305556</v>
      </c>
      <c r="B398" s="18">
        <v>65</v>
      </c>
    </row>
    <row r="399" spans="1:2" x14ac:dyDescent="0.35">
      <c r="A399" s="32">
        <v>44956.678837037034</v>
      </c>
      <c r="B399" s="18">
        <v>65</v>
      </c>
    </row>
    <row r="400" spans="1:2" x14ac:dyDescent="0.35">
      <c r="A400" s="32">
        <v>44956.679215277778</v>
      </c>
      <c r="B400" s="18">
        <v>48</v>
      </c>
    </row>
    <row r="401" spans="1:2" x14ac:dyDescent="0.35">
      <c r="A401" s="32">
        <v>44956.679227546294</v>
      </c>
      <c r="B401" s="18">
        <v>50</v>
      </c>
    </row>
    <row r="402" spans="1:2" x14ac:dyDescent="0.35">
      <c r="A402" s="32">
        <v>44956.679245370367</v>
      </c>
      <c r="B402" s="18">
        <v>57</v>
      </c>
    </row>
    <row r="403" spans="1:2" x14ac:dyDescent="0.35">
      <c r="A403" s="32">
        <v>44956.679306365739</v>
      </c>
      <c r="B403" s="18">
        <v>58</v>
      </c>
    </row>
    <row r="404" spans="1:2" x14ac:dyDescent="0.35">
      <c r="A404" s="32">
        <v>44956.679325115743</v>
      </c>
      <c r="B404" s="18">
        <v>57</v>
      </c>
    </row>
    <row r="405" spans="1:2" x14ac:dyDescent="0.35">
      <c r="A405" s="32">
        <v>44956.679340046299</v>
      </c>
      <c r="B405" s="18">
        <v>58</v>
      </c>
    </row>
    <row r="406" spans="1:2" x14ac:dyDescent="0.35">
      <c r="A406" s="32">
        <v>44956.679533449074</v>
      </c>
      <c r="B406" s="18">
        <v>48</v>
      </c>
    </row>
    <row r="407" spans="1:2" x14ac:dyDescent="0.35">
      <c r="A407" s="32">
        <v>44956.679548842592</v>
      </c>
      <c r="B407" s="18">
        <v>50</v>
      </c>
    </row>
    <row r="408" spans="1:2" x14ac:dyDescent="0.35">
      <c r="A408" s="32">
        <v>44956.67957083333</v>
      </c>
      <c r="B408" s="18">
        <v>54</v>
      </c>
    </row>
    <row r="409" spans="1:2" x14ac:dyDescent="0.35">
      <c r="A409" s="32">
        <v>44956.679582638892</v>
      </c>
      <c r="B409" s="18">
        <v>55</v>
      </c>
    </row>
    <row r="410" spans="1:2" x14ac:dyDescent="0.35">
      <c r="A410" s="32">
        <v>44956.679776041667</v>
      </c>
      <c r="B410" s="18">
        <v>67</v>
      </c>
    </row>
    <row r="411" spans="1:2" x14ac:dyDescent="0.35">
      <c r="A411" s="32">
        <v>44956.680106828702</v>
      </c>
      <c r="B411" s="18">
        <v>80</v>
      </c>
    </row>
    <row r="412" spans="1:2" x14ac:dyDescent="0.35">
      <c r="A412" s="32">
        <v>44956.680345138891</v>
      </c>
      <c r="B412" s="18">
        <v>57</v>
      </c>
    </row>
    <row r="413" spans="1:2" x14ac:dyDescent="0.35">
      <c r="A413" s="32">
        <v>44956.680519097223</v>
      </c>
      <c r="B413" s="18">
        <v>56</v>
      </c>
    </row>
    <row r="414" spans="1:2" x14ac:dyDescent="0.35">
      <c r="A414" s="32">
        <v>44956.680532986109</v>
      </c>
      <c r="B414" s="18">
        <v>57</v>
      </c>
    </row>
    <row r="415" spans="1:2" x14ac:dyDescent="0.35">
      <c r="A415" s="32">
        <v>44956.680594444442</v>
      </c>
      <c r="B415" s="18">
        <v>71</v>
      </c>
    </row>
    <row r="416" spans="1:2" x14ac:dyDescent="0.35">
      <c r="A416" s="32">
        <v>44956.68092835648</v>
      </c>
      <c r="B416" s="18">
        <v>72</v>
      </c>
    </row>
    <row r="417" spans="1:2" x14ac:dyDescent="0.35">
      <c r="A417" s="32">
        <v>44956.681028819447</v>
      </c>
      <c r="B417" s="18">
        <v>68</v>
      </c>
    </row>
    <row r="418" spans="1:2" x14ac:dyDescent="0.35">
      <c r="A418" s="32">
        <v>44956.681043402779</v>
      </c>
      <c r="B418" s="18">
        <v>69</v>
      </c>
    </row>
    <row r="419" spans="1:2" x14ac:dyDescent="0.35">
      <c r="A419" s="32">
        <v>44956.681276388888</v>
      </c>
      <c r="B419" s="18">
        <v>65</v>
      </c>
    </row>
    <row r="420" spans="1:2" x14ac:dyDescent="0.35">
      <c r="A420" s="32">
        <v>44956.681292824076</v>
      </c>
      <c r="B420" s="18">
        <v>61</v>
      </c>
    </row>
    <row r="421" spans="1:2" x14ac:dyDescent="0.35">
      <c r="A421" s="32">
        <v>44956.681385995369</v>
      </c>
      <c r="B421" s="18">
        <v>59</v>
      </c>
    </row>
    <row r="422" spans="1:2" x14ac:dyDescent="0.35">
      <c r="A422" s="32">
        <v>44956.68149166667</v>
      </c>
      <c r="B422" s="18">
        <v>59</v>
      </c>
    </row>
    <row r="423" spans="1:2" x14ac:dyDescent="0.35">
      <c r="A423" s="32">
        <v>44956.681618055554</v>
      </c>
      <c r="B423" s="18">
        <v>56</v>
      </c>
    </row>
    <row r="424" spans="1:2" x14ac:dyDescent="0.35">
      <c r="A424" s="32">
        <v>44956.681757523147</v>
      </c>
      <c r="B424" s="18">
        <v>58</v>
      </c>
    </row>
    <row r="425" spans="1:2" x14ac:dyDescent="0.35">
      <c r="A425" s="32">
        <v>44956.681773495373</v>
      </c>
      <c r="B425" s="18">
        <v>62</v>
      </c>
    </row>
    <row r="426" spans="1:2" x14ac:dyDescent="0.35">
      <c r="A426" s="32">
        <v>44956.681858101852</v>
      </c>
      <c r="B426" s="18">
        <v>60</v>
      </c>
    </row>
    <row r="427" spans="1:2" x14ac:dyDescent="0.35">
      <c r="A427" s="32">
        <v>44956.681877199073</v>
      </c>
      <c r="B427" s="18">
        <v>60</v>
      </c>
    </row>
    <row r="428" spans="1:2" x14ac:dyDescent="0.35">
      <c r="A428" s="32">
        <v>44956.682605439812</v>
      </c>
      <c r="B428" s="18">
        <v>42</v>
      </c>
    </row>
    <row r="429" spans="1:2" x14ac:dyDescent="0.35">
      <c r="A429" s="32">
        <v>44956.682623726854</v>
      </c>
      <c r="B429" s="18">
        <v>45</v>
      </c>
    </row>
    <row r="430" spans="1:2" x14ac:dyDescent="0.35">
      <c r="A430" s="32">
        <v>44956.68263703704</v>
      </c>
      <c r="B430" s="18">
        <v>44</v>
      </c>
    </row>
    <row r="431" spans="1:2" x14ac:dyDescent="0.35">
      <c r="A431" s="32">
        <v>44956.682654398151</v>
      </c>
      <c r="B431" s="18">
        <v>43</v>
      </c>
    </row>
    <row r="432" spans="1:2" x14ac:dyDescent="0.35">
      <c r="A432" s="32">
        <v>44956.682667361114</v>
      </c>
      <c r="B432" s="18">
        <v>42</v>
      </c>
    </row>
    <row r="433" spans="1:2" x14ac:dyDescent="0.35">
      <c r="A433" s="32">
        <v>44956.683027893516</v>
      </c>
      <c r="B433" s="18">
        <v>60</v>
      </c>
    </row>
    <row r="434" spans="1:2" x14ac:dyDescent="0.35">
      <c r="A434" s="32">
        <v>44956.683154629631</v>
      </c>
      <c r="B434" s="18">
        <v>56</v>
      </c>
    </row>
    <row r="435" spans="1:2" x14ac:dyDescent="0.35">
      <c r="A435" s="32">
        <v>44956.683225578701</v>
      </c>
      <c r="B435" s="18">
        <v>58</v>
      </c>
    </row>
    <row r="436" spans="1:2" x14ac:dyDescent="0.35">
      <c r="A436" s="32">
        <v>44956.683246643515</v>
      </c>
      <c r="B436" s="18">
        <v>59</v>
      </c>
    </row>
    <row r="437" spans="1:2" x14ac:dyDescent="0.35">
      <c r="A437" s="32">
        <v>44956.683444675924</v>
      </c>
      <c r="B437" s="18">
        <v>57</v>
      </c>
    </row>
    <row r="438" spans="1:2" x14ac:dyDescent="0.35">
      <c r="A438" s="32">
        <v>44956.683458796295</v>
      </c>
      <c r="B438" s="18">
        <v>59</v>
      </c>
    </row>
    <row r="439" spans="1:2" x14ac:dyDescent="0.35">
      <c r="A439" s="32">
        <v>44956.683472916666</v>
      </c>
      <c r="B439" s="18">
        <v>58</v>
      </c>
    </row>
    <row r="440" spans="1:2" x14ac:dyDescent="0.35">
      <c r="A440" s="32">
        <v>44956.683819212965</v>
      </c>
      <c r="B440" s="18">
        <v>49</v>
      </c>
    </row>
    <row r="441" spans="1:2" x14ac:dyDescent="0.35">
      <c r="A441" s="32">
        <v>44956.684032523146</v>
      </c>
      <c r="B441" s="18">
        <v>64</v>
      </c>
    </row>
    <row r="442" spans="1:2" x14ac:dyDescent="0.35">
      <c r="A442" s="32">
        <v>44956.684044907408</v>
      </c>
      <c r="B442" s="18">
        <v>55</v>
      </c>
    </row>
    <row r="443" spans="1:2" x14ac:dyDescent="0.35">
      <c r="A443" s="32">
        <v>44956.684238425929</v>
      </c>
      <c r="B443" s="18">
        <v>58</v>
      </c>
    </row>
    <row r="444" spans="1:2" x14ac:dyDescent="0.35">
      <c r="A444" s="32">
        <v>44956.684251736115</v>
      </c>
      <c r="B444" s="18">
        <v>60</v>
      </c>
    </row>
    <row r="445" spans="1:2" x14ac:dyDescent="0.35">
      <c r="A445" s="32">
        <v>44956.684682870371</v>
      </c>
      <c r="B445" s="18">
        <v>64</v>
      </c>
    </row>
    <row r="446" spans="1:2" x14ac:dyDescent="0.35">
      <c r="A446" s="32">
        <v>44956.684706365741</v>
      </c>
      <c r="B446" s="18">
        <v>72</v>
      </c>
    </row>
    <row r="447" spans="1:2" x14ac:dyDescent="0.35">
      <c r="A447" s="32">
        <v>44956.68487824074</v>
      </c>
      <c r="B447" s="18">
        <v>63</v>
      </c>
    </row>
    <row r="448" spans="1:2" x14ac:dyDescent="0.35">
      <c r="A448" s="32">
        <v>44956.690227662039</v>
      </c>
      <c r="B448" s="18">
        <v>66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CFE34-16FA-4898-BB0E-2D708F10220E}">
  <sheetPr>
    <tabColor rgb="FF00B050"/>
  </sheetPr>
  <dimension ref="A1:Q77"/>
  <sheetViews>
    <sheetView workbookViewId="0">
      <selection activeCell="F10" sqref="F10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44957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48</v>
      </c>
      <c r="I2" s="41">
        <v>0.05</v>
      </c>
      <c r="J2" s="2">
        <f>+COUNTIF(B:E,"&gt;"&amp;I2*J1)</f>
        <v>80</v>
      </c>
      <c r="P2" s="6"/>
      <c r="Q2" s="6"/>
    </row>
    <row r="3" spans="1:17" x14ac:dyDescent="0.35">
      <c r="A3">
        <v>1</v>
      </c>
      <c r="B3" s="12">
        <v>69</v>
      </c>
      <c r="C3" s="12">
        <v>58</v>
      </c>
      <c r="F3" s="8" t="s">
        <v>1</v>
      </c>
      <c r="G3" t="s">
        <v>49</v>
      </c>
      <c r="I3" s="20" t="s">
        <v>80</v>
      </c>
      <c r="J3" s="40">
        <f>PERCENTILE(B3:E144,85%)</f>
        <v>70</v>
      </c>
    </row>
    <row r="4" spans="1:17" x14ac:dyDescent="0.35">
      <c r="A4">
        <v>2</v>
      </c>
      <c r="B4" s="12">
        <v>60</v>
      </c>
      <c r="C4" s="12">
        <v>54</v>
      </c>
      <c r="F4" s="8" t="s">
        <v>2</v>
      </c>
      <c r="G4" t="s">
        <v>13</v>
      </c>
      <c r="I4" s="6" t="s">
        <v>27</v>
      </c>
      <c r="J4" s="40">
        <f>MAX(B3:E144)</f>
        <v>92</v>
      </c>
    </row>
    <row r="5" spans="1:17" ht="15" thickBot="1" x14ac:dyDescent="0.4">
      <c r="A5">
        <v>3</v>
      </c>
      <c r="B5" s="12">
        <v>66</v>
      </c>
      <c r="C5" s="12">
        <v>56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68</v>
      </c>
      <c r="C6" s="12">
        <v>53</v>
      </c>
    </row>
    <row r="7" spans="1:17" x14ac:dyDescent="0.35">
      <c r="A7">
        <v>5</v>
      </c>
      <c r="B7" s="12">
        <v>59</v>
      </c>
      <c r="C7" s="12">
        <v>63</v>
      </c>
    </row>
    <row r="8" spans="1:17" x14ac:dyDescent="0.35">
      <c r="A8">
        <v>6</v>
      </c>
      <c r="B8" s="12">
        <v>78</v>
      </c>
    </row>
    <row r="9" spans="1:17" x14ac:dyDescent="0.35">
      <c r="A9">
        <v>7</v>
      </c>
      <c r="B9" s="12">
        <v>70</v>
      </c>
    </row>
    <row r="10" spans="1:17" x14ac:dyDescent="0.35">
      <c r="A10">
        <v>8</v>
      </c>
      <c r="B10" s="12">
        <v>60</v>
      </c>
    </row>
    <row r="11" spans="1:17" x14ac:dyDescent="0.35">
      <c r="A11">
        <v>9</v>
      </c>
      <c r="B11" s="12">
        <v>66</v>
      </c>
    </row>
    <row r="12" spans="1:17" x14ac:dyDescent="0.35">
      <c r="A12">
        <v>10</v>
      </c>
      <c r="B12" s="12">
        <v>63</v>
      </c>
    </row>
    <row r="13" spans="1:17" x14ac:dyDescent="0.35">
      <c r="A13">
        <v>11</v>
      </c>
      <c r="B13" s="12">
        <v>64</v>
      </c>
    </row>
    <row r="14" spans="1:17" x14ac:dyDescent="0.35">
      <c r="A14">
        <v>12</v>
      </c>
      <c r="B14" s="12">
        <v>63</v>
      </c>
    </row>
    <row r="15" spans="1:17" x14ac:dyDescent="0.35">
      <c r="A15">
        <v>13</v>
      </c>
      <c r="B15" s="12">
        <v>63</v>
      </c>
    </row>
    <row r="16" spans="1:17" x14ac:dyDescent="0.35">
      <c r="A16">
        <v>14</v>
      </c>
      <c r="B16" s="12">
        <v>63</v>
      </c>
    </row>
    <row r="17" spans="1:2" x14ac:dyDescent="0.35">
      <c r="A17">
        <v>15</v>
      </c>
      <c r="B17" s="12">
        <v>60</v>
      </c>
    </row>
    <row r="18" spans="1:2" x14ac:dyDescent="0.35">
      <c r="A18">
        <v>16</v>
      </c>
      <c r="B18" s="12">
        <v>58</v>
      </c>
    </row>
    <row r="19" spans="1:2" x14ac:dyDescent="0.35">
      <c r="A19">
        <v>17</v>
      </c>
      <c r="B19" s="12">
        <v>64</v>
      </c>
    </row>
    <row r="20" spans="1:2" x14ac:dyDescent="0.35">
      <c r="A20">
        <v>18</v>
      </c>
      <c r="B20" s="12">
        <v>57</v>
      </c>
    </row>
    <row r="21" spans="1:2" x14ac:dyDescent="0.35">
      <c r="A21">
        <v>19</v>
      </c>
      <c r="B21" s="12">
        <v>66</v>
      </c>
    </row>
    <row r="22" spans="1:2" x14ac:dyDescent="0.35">
      <c r="A22">
        <v>20</v>
      </c>
      <c r="B22" s="12">
        <v>67</v>
      </c>
    </row>
    <row r="23" spans="1:2" x14ac:dyDescent="0.35">
      <c r="A23">
        <v>21</v>
      </c>
      <c r="B23" s="12">
        <v>64</v>
      </c>
    </row>
    <row r="24" spans="1:2" x14ac:dyDescent="0.35">
      <c r="A24">
        <v>22</v>
      </c>
      <c r="B24" s="12">
        <v>58</v>
      </c>
    </row>
    <row r="25" spans="1:2" x14ac:dyDescent="0.35">
      <c r="A25">
        <v>23</v>
      </c>
      <c r="B25" s="12">
        <v>59</v>
      </c>
    </row>
    <row r="26" spans="1:2" x14ac:dyDescent="0.35">
      <c r="A26">
        <v>24</v>
      </c>
      <c r="B26" s="12">
        <v>75</v>
      </c>
    </row>
    <row r="27" spans="1:2" x14ac:dyDescent="0.35">
      <c r="A27">
        <v>25</v>
      </c>
      <c r="B27" s="12">
        <v>83</v>
      </c>
    </row>
    <row r="28" spans="1:2" x14ac:dyDescent="0.35">
      <c r="A28">
        <v>26</v>
      </c>
      <c r="B28" s="12">
        <v>65</v>
      </c>
    </row>
    <row r="29" spans="1:2" x14ac:dyDescent="0.35">
      <c r="A29">
        <v>27</v>
      </c>
      <c r="B29" s="12">
        <v>67</v>
      </c>
    </row>
    <row r="30" spans="1:2" x14ac:dyDescent="0.35">
      <c r="A30">
        <v>28</v>
      </c>
      <c r="B30" s="12">
        <v>66</v>
      </c>
    </row>
    <row r="31" spans="1:2" x14ac:dyDescent="0.35">
      <c r="A31">
        <v>29</v>
      </c>
      <c r="B31" s="12">
        <v>63</v>
      </c>
    </row>
    <row r="32" spans="1:2" x14ac:dyDescent="0.35">
      <c r="A32">
        <v>30</v>
      </c>
      <c r="B32" s="12">
        <v>47</v>
      </c>
    </row>
    <row r="33" spans="1:2" x14ac:dyDescent="0.35">
      <c r="A33">
        <v>31</v>
      </c>
      <c r="B33" s="12">
        <v>67</v>
      </c>
    </row>
    <row r="34" spans="1:2" x14ac:dyDescent="0.35">
      <c r="A34">
        <v>32</v>
      </c>
      <c r="B34" s="12">
        <v>67</v>
      </c>
    </row>
    <row r="35" spans="1:2" x14ac:dyDescent="0.35">
      <c r="A35">
        <v>33</v>
      </c>
      <c r="B35" s="12">
        <v>62</v>
      </c>
    </row>
    <row r="36" spans="1:2" x14ac:dyDescent="0.35">
      <c r="A36">
        <v>34</v>
      </c>
      <c r="B36" s="12">
        <v>60</v>
      </c>
    </row>
    <row r="37" spans="1:2" x14ac:dyDescent="0.35">
      <c r="A37">
        <v>35</v>
      </c>
      <c r="B37" s="12">
        <v>59</v>
      </c>
    </row>
    <row r="38" spans="1:2" x14ac:dyDescent="0.35">
      <c r="A38">
        <v>36</v>
      </c>
      <c r="B38" s="12">
        <v>57</v>
      </c>
    </row>
    <row r="39" spans="1:2" x14ac:dyDescent="0.35">
      <c r="A39">
        <v>37</v>
      </c>
      <c r="B39" s="12">
        <v>50</v>
      </c>
    </row>
    <row r="40" spans="1:2" x14ac:dyDescent="0.35">
      <c r="A40">
        <v>38</v>
      </c>
      <c r="B40" s="12">
        <v>89</v>
      </c>
    </row>
    <row r="41" spans="1:2" x14ac:dyDescent="0.35">
      <c r="A41">
        <v>39</v>
      </c>
      <c r="B41" s="12">
        <v>47</v>
      </c>
    </row>
    <row r="42" spans="1:2" x14ac:dyDescent="0.35">
      <c r="A42">
        <v>40</v>
      </c>
      <c r="B42" s="12">
        <v>64</v>
      </c>
    </row>
    <row r="43" spans="1:2" x14ac:dyDescent="0.35">
      <c r="B43" s="12">
        <v>67</v>
      </c>
    </row>
    <row r="44" spans="1:2" x14ac:dyDescent="0.35">
      <c r="B44" s="12">
        <v>61</v>
      </c>
    </row>
    <row r="45" spans="1:2" x14ac:dyDescent="0.35">
      <c r="B45" s="12">
        <v>92</v>
      </c>
    </row>
    <row r="46" spans="1:2" x14ac:dyDescent="0.35">
      <c r="B46" s="12">
        <v>62</v>
      </c>
    </row>
    <row r="47" spans="1:2" x14ac:dyDescent="0.35">
      <c r="B47" s="12">
        <v>69</v>
      </c>
    </row>
    <row r="48" spans="1:2" x14ac:dyDescent="0.35">
      <c r="B48" s="12">
        <v>68</v>
      </c>
    </row>
    <row r="49" spans="2:2" x14ac:dyDescent="0.35">
      <c r="B49" s="12">
        <v>70</v>
      </c>
    </row>
    <row r="50" spans="2:2" x14ac:dyDescent="0.35">
      <c r="B50" s="12">
        <v>67</v>
      </c>
    </row>
    <row r="51" spans="2:2" x14ac:dyDescent="0.35">
      <c r="B51" s="12">
        <v>66</v>
      </c>
    </row>
    <row r="52" spans="2:2" x14ac:dyDescent="0.35">
      <c r="B52" s="12">
        <v>56</v>
      </c>
    </row>
    <row r="53" spans="2:2" x14ac:dyDescent="0.35">
      <c r="B53" s="12">
        <v>70</v>
      </c>
    </row>
    <row r="54" spans="2:2" x14ac:dyDescent="0.35">
      <c r="B54" s="12">
        <v>60</v>
      </c>
    </row>
    <row r="55" spans="2:2" x14ac:dyDescent="0.35">
      <c r="B55" s="12">
        <v>65</v>
      </c>
    </row>
    <row r="56" spans="2:2" x14ac:dyDescent="0.35">
      <c r="B56" s="12">
        <v>60</v>
      </c>
    </row>
    <row r="57" spans="2:2" x14ac:dyDescent="0.35">
      <c r="B57" s="12">
        <v>60</v>
      </c>
    </row>
    <row r="58" spans="2:2" x14ac:dyDescent="0.35">
      <c r="B58" s="12">
        <v>70</v>
      </c>
    </row>
    <row r="59" spans="2:2" x14ac:dyDescent="0.35">
      <c r="B59" s="12">
        <v>60</v>
      </c>
    </row>
    <row r="60" spans="2:2" x14ac:dyDescent="0.35">
      <c r="B60" s="12">
        <v>62</v>
      </c>
    </row>
    <row r="61" spans="2:2" x14ac:dyDescent="0.35">
      <c r="B61" s="12">
        <v>70</v>
      </c>
    </row>
    <row r="62" spans="2:2" x14ac:dyDescent="0.35">
      <c r="B62" s="12">
        <v>71</v>
      </c>
    </row>
    <row r="63" spans="2:2" x14ac:dyDescent="0.35">
      <c r="B63" s="12">
        <v>63</v>
      </c>
    </row>
    <row r="64" spans="2:2" x14ac:dyDescent="0.35">
      <c r="B64" s="12">
        <v>60</v>
      </c>
    </row>
    <row r="65" spans="2:2" x14ac:dyDescent="0.35">
      <c r="B65" s="12">
        <v>71</v>
      </c>
    </row>
    <row r="66" spans="2:2" x14ac:dyDescent="0.35">
      <c r="B66" s="12">
        <v>60</v>
      </c>
    </row>
    <row r="67" spans="2:2" x14ac:dyDescent="0.35">
      <c r="B67" s="12">
        <v>69</v>
      </c>
    </row>
    <row r="68" spans="2:2" x14ac:dyDescent="0.35">
      <c r="B68" s="12">
        <v>68</v>
      </c>
    </row>
    <row r="69" spans="2:2" x14ac:dyDescent="0.35">
      <c r="B69" s="12">
        <v>70</v>
      </c>
    </row>
    <row r="70" spans="2:2" x14ac:dyDescent="0.35">
      <c r="B70" s="12">
        <v>59</v>
      </c>
    </row>
    <row r="71" spans="2:2" x14ac:dyDescent="0.35">
      <c r="B71" s="12">
        <v>56</v>
      </c>
    </row>
    <row r="72" spans="2:2" x14ac:dyDescent="0.35">
      <c r="B72" s="12">
        <v>59</v>
      </c>
    </row>
    <row r="73" spans="2:2" x14ac:dyDescent="0.35">
      <c r="B73" s="12">
        <v>60</v>
      </c>
    </row>
    <row r="74" spans="2:2" x14ac:dyDescent="0.35">
      <c r="B74" s="12">
        <v>73</v>
      </c>
    </row>
    <row r="75" spans="2:2" x14ac:dyDescent="0.35">
      <c r="B75" s="12">
        <v>70</v>
      </c>
    </row>
    <row r="76" spans="2:2" x14ac:dyDescent="0.35">
      <c r="B76" s="12">
        <v>66</v>
      </c>
    </row>
    <row r="77" spans="2:2" x14ac:dyDescent="0.35">
      <c r="B77" s="12">
        <v>82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47C5C-655C-421F-B77A-E2413745FA08}">
  <sheetPr>
    <tabColor rgb="FF00B050"/>
  </sheetPr>
  <dimension ref="A1:Q45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44963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74</v>
      </c>
      <c r="I2" s="41">
        <v>0.05</v>
      </c>
      <c r="J2" s="2">
        <f>+COUNTIF(B:E,"&gt;"&amp;I2*J1)</f>
        <v>42</v>
      </c>
      <c r="P2" s="6"/>
      <c r="Q2" s="6"/>
    </row>
    <row r="3" spans="1:17" x14ac:dyDescent="0.35">
      <c r="A3">
        <v>1</v>
      </c>
      <c r="B3" s="12">
        <v>73</v>
      </c>
      <c r="C3" s="12">
        <v>63</v>
      </c>
      <c r="F3" s="8" t="s">
        <v>1</v>
      </c>
      <c r="G3" t="s">
        <v>49</v>
      </c>
      <c r="I3" s="20" t="s">
        <v>80</v>
      </c>
      <c r="J3" s="40">
        <f>PERCENTILE(B3:E144,85%)</f>
        <v>68.849999999999994</v>
      </c>
    </row>
    <row r="4" spans="1:17" x14ac:dyDescent="0.35">
      <c r="A4">
        <v>2</v>
      </c>
      <c r="B4" s="12">
        <v>48</v>
      </c>
      <c r="F4" s="8" t="s">
        <v>2</v>
      </c>
      <c r="G4" t="s">
        <v>13</v>
      </c>
      <c r="I4" s="6" t="s">
        <v>27</v>
      </c>
      <c r="J4" s="40">
        <f>MAX(B3:E144)</f>
        <v>80</v>
      </c>
    </row>
    <row r="5" spans="1:17" ht="15" thickBot="1" x14ac:dyDescent="0.4">
      <c r="A5">
        <v>3</v>
      </c>
      <c r="B5" s="12">
        <v>54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42</v>
      </c>
    </row>
    <row r="7" spans="1:17" x14ac:dyDescent="0.35">
      <c r="A7">
        <v>5</v>
      </c>
      <c r="B7" s="12">
        <v>59</v>
      </c>
    </row>
    <row r="8" spans="1:17" x14ac:dyDescent="0.35">
      <c r="A8">
        <v>6</v>
      </c>
      <c r="B8" s="12">
        <v>53</v>
      </c>
    </row>
    <row r="9" spans="1:17" x14ac:dyDescent="0.35">
      <c r="A9">
        <v>7</v>
      </c>
      <c r="B9" s="12">
        <v>68</v>
      </c>
    </row>
    <row r="10" spans="1:17" x14ac:dyDescent="0.35">
      <c r="A10">
        <v>8</v>
      </c>
      <c r="B10" s="12">
        <v>48</v>
      </c>
    </row>
    <row r="11" spans="1:17" x14ac:dyDescent="0.35">
      <c r="A11">
        <v>9</v>
      </c>
      <c r="B11" s="12">
        <v>57</v>
      </c>
    </row>
    <row r="12" spans="1:17" x14ac:dyDescent="0.35">
      <c r="A12">
        <v>10</v>
      </c>
      <c r="B12" s="12">
        <v>59</v>
      </c>
    </row>
    <row r="13" spans="1:17" x14ac:dyDescent="0.35">
      <c r="A13">
        <v>11</v>
      </c>
      <c r="B13" s="12">
        <v>50</v>
      </c>
    </row>
    <row r="14" spans="1:17" x14ac:dyDescent="0.35">
      <c r="A14">
        <v>12</v>
      </c>
      <c r="B14" s="12">
        <v>69</v>
      </c>
    </row>
    <row r="15" spans="1:17" x14ac:dyDescent="0.35">
      <c r="A15">
        <v>13</v>
      </c>
      <c r="B15" s="12">
        <v>48</v>
      </c>
    </row>
    <row r="16" spans="1:17" x14ac:dyDescent="0.35">
      <c r="A16">
        <v>14</v>
      </c>
      <c r="B16" s="12">
        <v>49</v>
      </c>
    </row>
    <row r="17" spans="1:2" x14ac:dyDescent="0.35">
      <c r="A17">
        <v>15</v>
      </c>
      <c r="B17" s="12">
        <v>50</v>
      </c>
    </row>
    <row r="18" spans="1:2" x14ac:dyDescent="0.35">
      <c r="A18">
        <v>16</v>
      </c>
      <c r="B18" s="12">
        <v>70</v>
      </c>
    </row>
    <row r="19" spans="1:2" x14ac:dyDescent="0.35">
      <c r="A19">
        <v>17</v>
      </c>
      <c r="B19" s="12">
        <v>47</v>
      </c>
    </row>
    <row r="20" spans="1:2" x14ac:dyDescent="0.35">
      <c r="A20">
        <v>18</v>
      </c>
      <c r="B20" s="12">
        <v>62</v>
      </c>
    </row>
    <row r="21" spans="1:2" x14ac:dyDescent="0.35">
      <c r="A21">
        <v>19</v>
      </c>
      <c r="B21" s="12">
        <v>56</v>
      </c>
    </row>
    <row r="22" spans="1:2" x14ac:dyDescent="0.35">
      <c r="A22">
        <v>20</v>
      </c>
      <c r="B22" s="12">
        <v>55</v>
      </c>
    </row>
    <row r="23" spans="1:2" x14ac:dyDescent="0.35">
      <c r="A23">
        <v>21</v>
      </c>
      <c r="B23" s="12">
        <v>67</v>
      </c>
    </row>
    <row r="24" spans="1:2" x14ac:dyDescent="0.35">
      <c r="A24">
        <v>22</v>
      </c>
      <c r="B24" s="12">
        <v>61</v>
      </c>
    </row>
    <row r="25" spans="1:2" x14ac:dyDescent="0.35">
      <c r="A25">
        <v>23</v>
      </c>
      <c r="B25" s="12">
        <v>53</v>
      </c>
    </row>
    <row r="26" spans="1:2" x14ac:dyDescent="0.35">
      <c r="A26">
        <v>24</v>
      </c>
      <c r="B26" s="12">
        <v>60</v>
      </c>
    </row>
    <row r="27" spans="1:2" x14ac:dyDescent="0.35">
      <c r="A27">
        <v>25</v>
      </c>
      <c r="B27" s="12">
        <v>55</v>
      </c>
    </row>
    <row r="28" spans="1:2" x14ac:dyDescent="0.35">
      <c r="A28">
        <v>26</v>
      </c>
      <c r="B28" s="12">
        <v>62</v>
      </c>
    </row>
    <row r="29" spans="1:2" x14ac:dyDescent="0.35">
      <c r="A29">
        <v>27</v>
      </c>
      <c r="B29" s="12">
        <v>66</v>
      </c>
    </row>
    <row r="30" spans="1:2" x14ac:dyDescent="0.35">
      <c r="A30">
        <v>28</v>
      </c>
      <c r="B30" s="12">
        <v>57</v>
      </c>
    </row>
    <row r="31" spans="1:2" x14ac:dyDescent="0.35">
      <c r="A31">
        <v>29</v>
      </c>
      <c r="B31" s="12">
        <v>59</v>
      </c>
    </row>
    <row r="32" spans="1:2" x14ac:dyDescent="0.35">
      <c r="A32">
        <v>30</v>
      </c>
      <c r="B32" s="12">
        <v>65</v>
      </c>
    </row>
    <row r="33" spans="1:2" x14ac:dyDescent="0.35">
      <c r="A33">
        <v>31</v>
      </c>
      <c r="B33" s="12">
        <v>66</v>
      </c>
    </row>
    <row r="34" spans="1:2" x14ac:dyDescent="0.35">
      <c r="A34">
        <v>32</v>
      </c>
      <c r="B34" s="12">
        <v>69</v>
      </c>
    </row>
    <row r="35" spans="1:2" x14ac:dyDescent="0.35">
      <c r="A35">
        <v>33</v>
      </c>
      <c r="B35" s="12">
        <v>80</v>
      </c>
    </row>
    <row r="36" spans="1:2" x14ac:dyDescent="0.35">
      <c r="A36">
        <v>34</v>
      </c>
      <c r="B36" s="12">
        <v>72</v>
      </c>
    </row>
    <row r="37" spans="1:2" x14ac:dyDescent="0.35">
      <c r="A37">
        <v>35</v>
      </c>
      <c r="B37" s="12">
        <v>60</v>
      </c>
    </row>
    <row r="38" spans="1:2" x14ac:dyDescent="0.35">
      <c r="A38">
        <v>36</v>
      </c>
      <c r="B38" s="12">
        <v>71</v>
      </c>
    </row>
    <row r="39" spans="1:2" x14ac:dyDescent="0.35">
      <c r="A39">
        <v>37</v>
      </c>
      <c r="B39" s="12">
        <v>67</v>
      </c>
    </row>
    <row r="40" spans="1:2" x14ac:dyDescent="0.35">
      <c r="A40">
        <v>38</v>
      </c>
      <c r="B40" s="12">
        <v>68</v>
      </c>
    </row>
    <row r="41" spans="1:2" x14ac:dyDescent="0.35">
      <c r="A41">
        <v>39</v>
      </c>
      <c r="B41" s="12">
        <v>63</v>
      </c>
    </row>
    <row r="42" spans="1:2" x14ac:dyDescent="0.35">
      <c r="A42">
        <v>40</v>
      </c>
      <c r="B42" s="12">
        <v>62</v>
      </c>
    </row>
    <row r="43" spans="1:2" x14ac:dyDescent="0.35">
      <c r="A43">
        <v>41</v>
      </c>
      <c r="B43" s="12">
        <v>56</v>
      </c>
    </row>
    <row r="44" spans="1:2" x14ac:dyDescent="0.35">
      <c r="A44">
        <v>42</v>
      </c>
    </row>
    <row r="45" spans="1:2" x14ac:dyDescent="0.35">
      <c r="A45">
        <v>43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2E6C-84BE-49FA-9F38-57ADFC69D71C}">
  <sheetPr>
    <tabColor rgb="FF00B05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44963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74</v>
      </c>
      <c r="I2" s="41">
        <v>0.05</v>
      </c>
      <c r="J2" s="2">
        <f>+COUNTIF(B:E,"&gt;"&amp;I2*J1)</f>
        <v>37</v>
      </c>
      <c r="P2" s="6"/>
      <c r="Q2" s="6"/>
    </row>
    <row r="3" spans="1:17" x14ac:dyDescent="0.35">
      <c r="A3">
        <v>1</v>
      </c>
      <c r="B3" s="12">
        <v>58</v>
      </c>
      <c r="C3" s="12">
        <v>69</v>
      </c>
      <c r="F3" s="8" t="s">
        <v>1</v>
      </c>
      <c r="G3" t="s">
        <v>49</v>
      </c>
      <c r="I3" s="20" t="s">
        <v>80</v>
      </c>
      <c r="J3" s="40">
        <f>PERCENTILE(B3:E144,85%)</f>
        <v>68.599999999999994</v>
      </c>
    </row>
    <row r="4" spans="1:17" x14ac:dyDescent="0.35">
      <c r="A4">
        <v>2</v>
      </c>
      <c r="B4" s="12">
        <v>62</v>
      </c>
      <c r="C4" s="12">
        <v>74</v>
      </c>
      <c r="F4" s="8" t="s">
        <v>2</v>
      </c>
      <c r="G4" t="s">
        <v>13</v>
      </c>
      <c r="I4" s="6" t="s">
        <v>27</v>
      </c>
      <c r="J4" s="40">
        <f>MAX(B3:E144)</f>
        <v>74</v>
      </c>
    </row>
    <row r="5" spans="1:17" ht="15" thickBot="1" x14ac:dyDescent="0.4">
      <c r="A5">
        <v>3</v>
      </c>
      <c r="B5" s="12">
        <v>58</v>
      </c>
      <c r="C5" s="12">
        <v>74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63</v>
      </c>
      <c r="C6" s="12">
        <v>54</v>
      </c>
    </row>
    <row r="7" spans="1:17" x14ac:dyDescent="0.35">
      <c r="A7">
        <v>5</v>
      </c>
      <c r="B7" s="12">
        <v>73</v>
      </c>
      <c r="C7" s="12">
        <v>67</v>
      </c>
    </row>
    <row r="8" spans="1:17" x14ac:dyDescent="0.35">
      <c r="A8">
        <v>6</v>
      </c>
      <c r="B8" s="12">
        <v>67</v>
      </c>
    </row>
    <row r="9" spans="1:17" x14ac:dyDescent="0.35">
      <c r="A9">
        <v>7</v>
      </c>
      <c r="B9" s="12">
        <v>68</v>
      </c>
    </row>
    <row r="10" spans="1:17" x14ac:dyDescent="0.35">
      <c r="A10">
        <v>8</v>
      </c>
      <c r="B10" s="12">
        <v>62</v>
      </c>
    </row>
    <row r="11" spans="1:17" x14ac:dyDescent="0.35">
      <c r="A11">
        <v>9</v>
      </c>
      <c r="B11" s="12">
        <v>69</v>
      </c>
    </row>
    <row r="12" spans="1:17" x14ac:dyDescent="0.35">
      <c r="A12">
        <v>10</v>
      </c>
      <c r="B12" s="12">
        <v>68</v>
      </c>
    </row>
    <row r="13" spans="1:17" x14ac:dyDescent="0.35">
      <c r="A13">
        <v>11</v>
      </c>
      <c r="B13" s="12">
        <v>61</v>
      </c>
    </row>
    <row r="14" spans="1:17" x14ac:dyDescent="0.35">
      <c r="A14">
        <v>12</v>
      </c>
      <c r="B14" s="12">
        <v>67</v>
      </c>
    </row>
    <row r="15" spans="1:17" x14ac:dyDescent="0.35">
      <c r="A15">
        <v>13</v>
      </c>
      <c r="B15" s="12">
        <v>64</v>
      </c>
    </row>
    <row r="16" spans="1:17" x14ac:dyDescent="0.35">
      <c r="A16">
        <v>14</v>
      </c>
      <c r="B16" s="12">
        <v>55</v>
      </c>
    </row>
    <row r="17" spans="1:2" x14ac:dyDescent="0.35">
      <c r="A17">
        <v>15</v>
      </c>
      <c r="B17" s="12">
        <v>43</v>
      </c>
    </row>
    <row r="18" spans="1:2" x14ac:dyDescent="0.35">
      <c r="A18">
        <v>16</v>
      </c>
      <c r="B18" s="12">
        <v>60</v>
      </c>
    </row>
    <row r="19" spans="1:2" x14ac:dyDescent="0.35">
      <c r="A19">
        <v>17</v>
      </c>
      <c r="B19" s="12">
        <v>60</v>
      </c>
    </row>
    <row r="20" spans="1:2" x14ac:dyDescent="0.35">
      <c r="A20">
        <v>18</v>
      </c>
      <c r="B20" s="12">
        <v>58</v>
      </c>
    </row>
    <row r="21" spans="1:2" x14ac:dyDescent="0.35">
      <c r="A21">
        <v>19</v>
      </c>
      <c r="B21" s="12">
        <v>60</v>
      </c>
    </row>
    <row r="22" spans="1:2" x14ac:dyDescent="0.35">
      <c r="A22">
        <v>20</v>
      </c>
      <c r="B22" s="12">
        <v>62</v>
      </c>
    </row>
    <row r="23" spans="1:2" x14ac:dyDescent="0.35">
      <c r="A23">
        <v>21</v>
      </c>
      <c r="B23" s="12">
        <v>65</v>
      </c>
    </row>
    <row r="24" spans="1:2" x14ac:dyDescent="0.35">
      <c r="A24">
        <v>22</v>
      </c>
      <c r="B24" s="12">
        <v>64</v>
      </c>
    </row>
    <row r="25" spans="1:2" x14ac:dyDescent="0.35">
      <c r="A25">
        <v>23</v>
      </c>
      <c r="B25" s="12">
        <v>63</v>
      </c>
    </row>
    <row r="26" spans="1:2" x14ac:dyDescent="0.35">
      <c r="A26">
        <v>24</v>
      </c>
      <c r="B26" s="12">
        <v>62</v>
      </c>
    </row>
    <row r="27" spans="1:2" x14ac:dyDescent="0.35">
      <c r="A27">
        <v>25</v>
      </c>
      <c r="B27" s="12">
        <v>63</v>
      </c>
    </row>
    <row r="28" spans="1:2" x14ac:dyDescent="0.35">
      <c r="A28">
        <v>26</v>
      </c>
      <c r="B28" s="12">
        <v>63</v>
      </c>
    </row>
    <row r="29" spans="1:2" x14ac:dyDescent="0.35">
      <c r="A29">
        <v>27</v>
      </c>
      <c r="B29" s="12">
        <v>64</v>
      </c>
    </row>
    <row r="30" spans="1:2" x14ac:dyDescent="0.35">
      <c r="A30">
        <v>28</v>
      </c>
      <c r="B30" s="12">
        <v>53</v>
      </c>
    </row>
    <row r="31" spans="1:2" x14ac:dyDescent="0.35">
      <c r="A31">
        <v>29</v>
      </c>
      <c r="B31" s="12">
        <v>63</v>
      </c>
    </row>
    <row r="32" spans="1:2" x14ac:dyDescent="0.35">
      <c r="A32">
        <v>30</v>
      </c>
      <c r="B32" s="12">
        <v>60</v>
      </c>
    </row>
    <row r="33" spans="1:2" x14ac:dyDescent="0.35">
      <c r="A33">
        <v>31</v>
      </c>
      <c r="B33" s="12">
        <v>59</v>
      </c>
    </row>
    <row r="34" spans="1:2" x14ac:dyDescent="0.35">
      <c r="A34">
        <v>32</v>
      </c>
      <c r="B34" s="12">
        <v>69</v>
      </c>
    </row>
    <row r="35" spans="1:2" x14ac:dyDescent="0.35">
      <c r="A35">
        <v>33</v>
      </c>
    </row>
    <row r="36" spans="1:2" x14ac:dyDescent="0.35">
      <c r="A36">
        <v>34</v>
      </c>
    </row>
    <row r="37" spans="1:2" x14ac:dyDescent="0.35">
      <c r="A37">
        <v>35</v>
      </c>
    </row>
    <row r="38" spans="1:2" x14ac:dyDescent="0.35">
      <c r="A38">
        <v>36</v>
      </c>
    </row>
    <row r="39" spans="1:2" x14ac:dyDescent="0.35">
      <c r="A39">
        <v>37</v>
      </c>
    </row>
    <row r="40" spans="1:2" x14ac:dyDescent="0.35">
      <c r="A40">
        <v>38</v>
      </c>
    </row>
    <row r="41" spans="1:2" x14ac:dyDescent="0.35">
      <c r="A41">
        <v>39</v>
      </c>
    </row>
    <row r="42" spans="1:2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897D8-3FC3-4062-9E52-2A9649DD06E7}">
  <sheetPr>
    <tabColor rgb="FF00B050"/>
  </sheetPr>
  <dimension ref="A1:Q5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44957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50</v>
      </c>
      <c r="I2" s="41">
        <v>0.05</v>
      </c>
      <c r="J2" s="2">
        <f>+COUNTIF(B:E,"&gt;"&amp;I2*J1)</f>
        <v>61</v>
      </c>
      <c r="P2" s="6"/>
      <c r="Q2" s="6"/>
    </row>
    <row r="3" spans="1:17" x14ac:dyDescent="0.35">
      <c r="A3">
        <v>1</v>
      </c>
      <c r="B3" s="12">
        <v>70</v>
      </c>
      <c r="C3" s="12">
        <v>55</v>
      </c>
      <c r="D3" s="12">
        <v>55</v>
      </c>
      <c r="F3" s="8" t="s">
        <v>1</v>
      </c>
      <c r="G3" t="s">
        <v>51</v>
      </c>
      <c r="I3" s="20" t="s">
        <v>80</v>
      </c>
      <c r="J3" s="40">
        <f>PERCENTILE(B3:E144,85%)</f>
        <v>67</v>
      </c>
    </row>
    <row r="4" spans="1:17" x14ac:dyDescent="0.35">
      <c r="A4">
        <v>2</v>
      </c>
      <c r="B4" s="12">
        <v>65</v>
      </c>
      <c r="C4" s="12">
        <v>60</v>
      </c>
      <c r="F4" s="8" t="s">
        <v>2</v>
      </c>
      <c r="G4" t="s">
        <v>13</v>
      </c>
      <c r="I4" s="6" t="s">
        <v>27</v>
      </c>
      <c r="J4" s="40">
        <f>MAX(B3:E144)</f>
        <v>92</v>
      </c>
    </row>
    <row r="5" spans="1:17" ht="15" thickBot="1" x14ac:dyDescent="0.4">
      <c r="A5">
        <v>3</v>
      </c>
      <c r="B5" s="12">
        <v>92</v>
      </c>
      <c r="C5" s="12">
        <v>77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54</v>
      </c>
      <c r="C6" s="12">
        <v>55</v>
      </c>
    </row>
    <row r="7" spans="1:17" x14ac:dyDescent="0.35">
      <c r="A7">
        <v>5</v>
      </c>
      <c r="B7" s="12">
        <v>57</v>
      </c>
      <c r="C7" s="12">
        <v>60</v>
      </c>
    </row>
    <row r="8" spans="1:17" x14ac:dyDescent="0.35">
      <c r="A8">
        <v>6</v>
      </c>
      <c r="B8" s="12">
        <v>56</v>
      </c>
      <c r="C8" s="12">
        <v>63</v>
      </c>
    </row>
    <row r="9" spans="1:17" x14ac:dyDescent="0.35">
      <c r="A9">
        <v>7</v>
      </c>
      <c r="B9" s="12">
        <v>62</v>
      </c>
      <c r="C9" s="12">
        <v>60</v>
      </c>
    </row>
    <row r="10" spans="1:17" x14ac:dyDescent="0.35">
      <c r="A10">
        <v>8</v>
      </c>
      <c r="B10" s="12">
        <v>61</v>
      </c>
      <c r="C10" s="12">
        <v>67</v>
      </c>
    </row>
    <row r="11" spans="1:17" x14ac:dyDescent="0.35">
      <c r="A11">
        <v>9</v>
      </c>
      <c r="B11" s="12">
        <v>60</v>
      </c>
      <c r="C11" s="12">
        <v>55</v>
      </c>
    </row>
    <row r="12" spans="1:17" x14ac:dyDescent="0.35">
      <c r="A12">
        <v>10</v>
      </c>
      <c r="B12" s="12">
        <v>56</v>
      </c>
      <c r="C12" s="12">
        <v>65</v>
      </c>
    </row>
    <row r="13" spans="1:17" x14ac:dyDescent="0.35">
      <c r="A13">
        <v>11</v>
      </c>
      <c r="B13" s="12">
        <v>63</v>
      </c>
      <c r="C13" s="12">
        <v>60</v>
      </c>
    </row>
    <row r="14" spans="1:17" x14ac:dyDescent="0.35">
      <c r="A14">
        <v>12</v>
      </c>
      <c r="B14" s="12">
        <v>61</v>
      </c>
      <c r="C14" s="12">
        <v>70</v>
      </c>
    </row>
    <row r="15" spans="1:17" x14ac:dyDescent="0.35">
      <c r="A15">
        <v>13</v>
      </c>
      <c r="B15" s="12">
        <v>60</v>
      </c>
    </row>
    <row r="16" spans="1:17" x14ac:dyDescent="0.35">
      <c r="A16">
        <v>14</v>
      </c>
      <c r="B16" s="12">
        <v>54</v>
      </c>
    </row>
    <row r="17" spans="1:2" x14ac:dyDescent="0.35">
      <c r="A17">
        <v>15</v>
      </c>
      <c r="B17" s="12">
        <v>70</v>
      </c>
    </row>
    <row r="18" spans="1:2" x14ac:dyDescent="0.35">
      <c r="A18">
        <v>16</v>
      </c>
      <c r="B18" s="12">
        <v>59</v>
      </c>
    </row>
    <row r="19" spans="1:2" x14ac:dyDescent="0.35">
      <c r="A19">
        <v>17</v>
      </c>
      <c r="B19" s="12">
        <v>59</v>
      </c>
    </row>
    <row r="20" spans="1:2" x14ac:dyDescent="0.35">
      <c r="A20">
        <v>18</v>
      </c>
      <c r="B20" s="12">
        <v>60</v>
      </c>
    </row>
    <row r="21" spans="1:2" x14ac:dyDescent="0.35">
      <c r="A21">
        <v>19</v>
      </c>
      <c r="B21" s="12">
        <v>60</v>
      </c>
    </row>
    <row r="22" spans="1:2" x14ac:dyDescent="0.35">
      <c r="A22">
        <v>20</v>
      </c>
      <c r="B22" s="12">
        <v>60</v>
      </c>
    </row>
    <row r="23" spans="1:2" x14ac:dyDescent="0.35">
      <c r="A23">
        <v>21</v>
      </c>
      <c r="B23" s="12">
        <v>61</v>
      </c>
    </row>
    <row r="24" spans="1:2" x14ac:dyDescent="0.35">
      <c r="A24">
        <v>22</v>
      </c>
      <c r="B24" s="12">
        <v>55</v>
      </c>
    </row>
    <row r="25" spans="1:2" x14ac:dyDescent="0.35">
      <c r="A25">
        <v>23</v>
      </c>
      <c r="B25" s="12">
        <v>60</v>
      </c>
    </row>
    <row r="26" spans="1:2" x14ac:dyDescent="0.35">
      <c r="A26">
        <v>24</v>
      </c>
      <c r="B26" s="12">
        <v>65</v>
      </c>
    </row>
    <row r="27" spans="1:2" x14ac:dyDescent="0.35">
      <c r="A27">
        <v>25</v>
      </c>
      <c r="B27" s="12">
        <v>70</v>
      </c>
    </row>
    <row r="28" spans="1:2" x14ac:dyDescent="0.35">
      <c r="A28">
        <v>26</v>
      </c>
      <c r="B28" s="12">
        <v>71</v>
      </c>
    </row>
    <row r="29" spans="1:2" x14ac:dyDescent="0.35">
      <c r="A29">
        <v>27</v>
      </c>
      <c r="B29" s="12">
        <v>42</v>
      </c>
    </row>
    <row r="30" spans="1:2" x14ac:dyDescent="0.35">
      <c r="A30">
        <v>28</v>
      </c>
      <c r="B30" s="12">
        <v>60</v>
      </c>
    </row>
    <row r="31" spans="1:2" x14ac:dyDescent="0.35">
      <c r="A31">
        <v>29</v>
      </c>
      <c r="B31" s="12">
        <v>60</v>
      </c>
    </row>
    <row r="32" spans="1:2" x14ac:dyDescent="0.35">
      <c r="A32">
        <v>30</v>
      </c>
      <c r="B32" s="12">
        <v>62</v>
      </c>
    </row>
    <row r="33" spans="1:2" x14ac:dyDescent="0.35">
      <c r="A33">
        <v>31</v>
      </c>
      <c r="B33" s="12">
        <v>62</v>
      </c>
    </row>
    <row r="34" spans="1:2" x14ac:dyDescent="0.35">
      <c r="A34">
        <v>32</v>
      </c>
      <c r="B34" s="12">
        <v>63</v>
      </c>
    </row>
    <row r="35" spans="1:2" x14ac:dyDescent="0.35">
      <c r="A35">
        <v>33</v>
      </c>
      <c r="B35" s="12">
        <v>70</v>
      </c>
    </row>
    <row r="36" spans="1:2" x14ac:dyDescent="0.35">
      <c r="A36">
        <v>34</v>
      </c>
      <c r="B36" s="12">
        <v>50</v>
      </c>
    </row>
    <row r="37" spans="1:2" x14ac:dyDescent="0.35">
      <c r="A37">
        <v>35</v>
      </c>
      <c r="B37" s="12">
        <v>60</v>
      </c>
    </row>
    <row r="38" spans="1:2" x14ac:dyDescent="0.35">
      <c r="A38">
        <v>36</v>
      </c>
      <c r="B38" s="12">
        <v>63</v>
      </c>
    </row>
    <row r="39" spans="1:2" x14ac:dyDescent="0.35">
      <c r="A39">
        <v>37</v>
      </c>
      <c r="B39" s="12">
        <v>60</v>
      </c>
    </row>
    <row r="40" spans="1:2" x14ac:dyDescent="0.35">
      <c r="A40">
        <v>38</v>
      </c>
      <c r="B40" s="12">
        <v>60</v>
      </c>
    </row>
    <row r="41" spans="1:2" x14ac:dyDescent="0.35">
      <c r="A41">
        <v>39</v>
      </c>
      <c r="B41" s="12">
        <v>65</v>
      </c>
    </row>
    <row r="42" spans="1:2" x14ac:dyDescent="0.35">
      <c r="A42">
        <v>40</v>
      </c>
      <c r="B42" s="12">
        <v>73</v>
      </c>
    </row>
    <row r="43" spans="1:2" x14ac:dyDescent="0.35">
      <c r="A43">
        <v>41</v>
      </c>
      <c r="B43" s="12">
        <v>65</v>
      </c>
    </row>
    <row r="44" spans="1:2" x14ac:dyDescent="0.35">
      <c r="A44">
        <v>42</v>
      </c>
      <c r="B44" s="12">
        <v>50</v>
      </c>
    </row>
    <row r="45" spans="1:2" x14ac:dyDescent="0.35">
      <c r="A45">
        <v>43</v>
      </c>
      <c r="B45" s="12">
        <v>62</v>
      </c>
    </row>
    <row r="46" spans="1:2" x14ac:dyDescent="0.35">
      <c r="A46">
        <v>44</v>
      </c>
      <c r="B46" s="12">
        <v>63</v>
      </c>
    </row>
    <row r="47" spans="1:2" x14ac:dyDescent="0.35">
      <c r="A47">
        <v>45</v>
      </c>
      <c r="B47" s="12">
        <v>62</v>
      </c>
    </row>
    <row r="48" spans="1:2" x14ac:dyDescent="0.35">
      <c r="A48">
        <v>46</v>
      </c>
      <c r="B48" s="12">
        <v>57</v>
      </c>
    </row>
    <row r="49" spans="1:2" x14ac:dyDescent="0.35">
      <c r="A49">
        <v>47</v>
      </c>
      <c r="B49" s="12">
        <v>55</v>
      </c>
    </row>
    <row r="50" spans="1:2" x14ac:dyDescent="0.35">
      <c r="A50">
        <v>48</v>
      </c>
      <c r="B50" s="12">
        <v>55</v>
      </c>
    </row>
    <row r="51" spans="1:2" x14ac:dyDescent="0.35">
      <c r="A51">
        <v>49</v>
      </c>
    </row>
    <row r="52" spans="1:2" x14ac:dyDescent="0.35">
      <c r="A52">
        <v>50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5380-9A44-44D4-B325-845064FC4F6F}">
  <sheetPr>
    <tabColor rgb="FF00B050"/>
  </sheetPr>
  <dimension ref="A1:Q42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44957</v>
      </c>
      <c r="H1" s="1"/>
      <c r="I1" s="43" t="s">
        <v>4</v>
      </c>
      <c r="J1" s="40">
        <v>60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50</v>
      </c>
      <c r="I2" s="41">
        <v>0.05</v>
      </c>
      <c r="J2" s="2">
        <f>+COUNTIF(B:E,"&gt;"&amp;I2*J1)</f>
        <v>25</v>
      </c>
      <c r="P2" s="6"/>
      <c r="Q2" s="6"/>
    </row>
    <row r="3" spans="1:17" x14ac:dyDescent="0.35">
      <c r="A3">
        <v>1</v>
      </c>
      <c r="B3" s="12">
        <v>70</v>
      </c>
      <c r="C3" s="12">
        <v>63</v>
      </c>
      <c r="F3" s="8" t="s">
        <v>1</v>
      </c>
      <c r="G3" t="s">
        <v>51</v>
      </c>
      <c r="I3" s="20" t="s">
        <v>80</v>
      </c>
      <c r="J3" s="40">
        <f>PERCENTILE(B3:E144,85%)</f>
        <v>70</v>
      </c>
    </row>
    <row r="4" spans="1:17" x14ac:dyDescent="0.35">
      <c r="A4">
        <v>2</v>
      </c>
      <c r="B4" s="12">
        <v>65</v>
      </c>
      <c r="C4" s="12">
        <v>65</v>
      </c>
      <c r="F4" s="8" t="s">
        <v>2</v>
      </c>
      <c r="G4" t="s">
        <v>13</v>
      </c>
      <c r="I4" s="6" t="s">
        <v>27</v>
      </c>
      <c r="J4" s="40">
        <f>MAX(B3:E144)</f>
        <v>88</v>
      </c>
    </row>
    <row r="5" spans="1:17" ht="15" thickBot="1" x14ac:dyDescent="0.4">
      <c r="A5">
        <v>3</v>
      </c>
      <c r="B5" s="12">
        <v>64</v>
      </c>
      <c r="C5" s="12">
        <v>60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50</v>
      </c>
      <c r="C6" s="12">
        <v>60</v>
      </c>
    </row>
    <row r="7" spans="1:17" x14ac:dyDescent="0.35">
      <c r="A7">
        <v>5</v>
      </c>
      <c r="B7" s="12">
        <v>60</v>
      </c>
      <c r="C7" s="12">
        <v>60</v>
      </c>
    </row>
    <row r="8" spans="1:17" x14ac:dyDescent="0.35">
      <c r="A8">
        <v>6</v>
      </c>
      <c r="B8" s="12">
        <v>80</v>
      </c>
      <c r="C8" s="12">
        <v>55</v>
      </c>
    </row>
    <row r="9" spans="1:17" x14ac:dyDescent="0.35">
      <c r="A9">
        <v>7</v>
      </c>
      <c r="B9" s="12">
        <v>68</v>
      </c>
      <c r="C9" s="12">
        <v>53</v>
      </c>
    </row>
    <row r="10" spans="1:17" x14ac:dyDescent="0.35">
      <c r="A10">
        <v>8</v>
      </c>
      <c r="B10" s="12">
        <v>60</v>
      </c>
      <c r="C10" s="12">
        <v>68</v>
      </c>
    </row>
    <row r="11" spans="1:17" x14ac:dyDescent="0.35">
      <c r="A11">
        <v>9</v>
      </c>
      <c r="B11" s="12">
        <v>65</v>
      </c>
      <c r="C11" s="12">
        <v>65</v>
      </c>
    </row>
    <row r="12" spans="1:17" x14ac:dyDescent="0.35">
      <c r="A12">
        <v>10</v>
      </c>
      <c r="B12" s="12">
        <v>63</v>
      </c>
      <c r="C12" s="12">
        <v>88</v>
      </c>
    </row>
    <row r="13" spans="1:17" x14ac:dyDescent="0.35">
      <c r="A13">
        <v>11</v>
      </c>
      <c r="B13" s="12">
        <v>75</v>
      </c>
      <c r="C13" s="12">
        <v>70</v>
      </c>
    </row>
    <row r="14" spans="1:17" x14ac:dyDescent="0.35">
      <c r="A14">
        <v>12</v>
      </c>
      <c r="B14" s="12">
        <v>68</v>
      </c>
      <c r="C14" s="12">
        <v>70</v>
      </c>
    </row>
    <row r="15" spans="1:17" x14ac:dyDescent="0.35">
      <c r="A15">
        <v>13</v>
      </c>
      <c r="B15" s="12">
        <v>55</v>
      </c>
    </row>
    <row r="16" spans="1:17" x14ac:dyDescent="0.35">
      <c r="A16">
        <v>14</v>
      </c>
    </row>
    <row r="17" spans="1:1" x14ac:dyDescent="0.35">
      <c r="A17">
        <v>15</v>
      </c>
    </row>
    <row r="18" spans="1:1" x14ac:dyDescent="0.35">
      <c r="A18">
        <v>16</v>
      </c>
    </row>
    <row r="19" spans="1:1" x14ac:dyDescent="0.35">
      <c r="A19">
        <v>17</v>
      </c>
    </row>
    <row r="20" spans="1:1" x14ac:dyDescent="0.35">
      <c r="A20">
        <v>18</v>
      </c>
    </row>
    <row r="21" spans="1:1" x14ac:dyDescent="0.35">
      <c r="A21">
        <v>19</v>
      </c>
    </row>
    <row r="22" spans="1:1" x14ac:dyDescent="0.35">
      <c r="A22">
        <v>20</v>
      </c>
    </row>
    <row r="23" spans="1:1" x14ac:dyDescent="0.35">
      <c r="A23">
        <v>21</v>
      </c>
    </row>
    <row r="24" spans="1:1" x14ac:dyDescent="0.35">
      <c r="A24">
        <v>22</v>
      </c>
    </row>
    <row r="25" spans="1:1" x14ac:dyDescent="0.35">
      <c r="A25">
        <v>23</v>
      </c>
    </row>
    <row r="26" spans="1:1" x14ac:dyDescent="0.35">
      <c r="A26">
        <v>24</v>
      </c>
    </row>
    <row r="27" spans="1:1" x14ac:dyDescent="0.35">
      <c r="A27">
        <v>25</v>
      </c>
    </row>
    <row r="28" spans="1:1" x14ac:dyDescent="0.35">
      <c r="A28">
        <v>26</v>
      </c>
    </row>
    <row r="29" spans="1:1" x14ac:dyDescent="0.35">
      <c r="A29">
        <v>27</v>
      </c>
    </row>
    <row r="30" spans="1:1" x14ac:dyDescent="0.35">
      <c r="A30">
        <v>28</v>
      </c>
    </row>
    <row r="31" spans="1:1" x14ac:dyDescent="0.35">
      <c r="A31">
        <v>29</v>
      </c>
    </row>
    <row r="32" spans="1:1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53F19-51A2-472D-B044-8DF8D315B7C0}">
  <sheetPr>
    <tabColor rgb="FF00B0F0"/>
  </sheetPr>
  <dimension ref="A1:Q60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44958</v>
      </c>
      <c r="H1" s="1"/>
      <c r="I1" s="43" t="s">
        <v>4</v>
      </c>
      <c r="J1" s="40">
        <v>50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s="33">
        <v>0.625</v>
      </c>
      <c r="I2" s="41">
        <v>0.05</v>
      </c>
      <c r="J2" s="2">
        <f>+COUNTIF(B:E,"&gt;"&amp;I2*J1)</f>
        <v>27</v>
      </c>
      <c r="P2" s="6"/>
      <c r="Q2" s="6"/>
    </row>
    <row r="3" spans="1:17" x14ac:dyDescent="0.35">
      <c r="A3">
        <v>1</v>
      </c>
      <c r="B3" s="12">
        <v>55</v>
      </c>
      <c r="C3" s="12">
        <v>58</v>
      </c>
      <c r="F3" s="8" t="s">
        <v>1</v>
      </c>
      <c r="G3" t="s">
        <v>47</v>
      </c>
      <c r="I3" s="20" t="s">
        <v>80</v>
      </c>
      <c r="J3" s="40">
        <f>PERCENTILE(B3:E144,85%)</f>
        <v>63.199999999999996</v>
      </c>
    </row>
    <row r="4" spans="1:17" x14ac:dyDescent="0.35">
      <c r="A4">
        <v>2</v>
      </c>
      <c r="B4" s="12">
        <v>56</v>
      </c>
      <c r="C4" s="12">
        <v>49</v>
      </c>
      <c r="F4" s="8" t="s">
        <v>2</v>
      </c>
      <c r="G4" t="s">
        <v>13</v>
      </c>
      <c r="I4" s="6" t="s">
        <v>27</v>
      </c>
      <c r="J4" s="40">
        <f>MAX(B3:E144)</f>
        <v>75</v>
      </c>
    </row>
    <row r="5" spans="1:17" ht="15" thickBot="1" x14ac:dyDescent="0.4">
      <c r="A5">
        <v>3</v>
      </c>
      <c r="B5" s="12">
        <v>50</v>
      </c>
      <c r="C5" s="12">
        <v>68</v>
      </c>
      <c r="F5" s="9" t="s">
        <v>3</v>
      </c>
      <c r="G5" s="3" t="s">
        <v>14</v>
      </c>
      <c r="H5" s="3"/>
      <c r="I5" s="3"/>
      <c r="J5" s="4"/>
    </row>
    <row r="6" spans="1:17" x14ac:dyDescent="0.35">
      <c r="A6">
        <v>4</v>
      </c>
      <c r="B6" s="12">
        <v>52</v>
      </c>
      <c r="C6" s="12">
        <v>62</v>
      </c>
    </row>
    <row r="7" spans="1:17" x14ac:dyDescent="0.35">
      <c r="A7">
        <v>5</v>
      </c>
      <c r="B7" s="12">
        <v>55</v>
      </c>
      <c r="C7" s="12">
        <v>59</v>
      </c>
    </row>
    <row r="8" spans="1:17" x14ac:dyDescent="0.35">
      <c r="A8">
        <v>6</v>
      </c>
      <c r="B8" s="12">
        <v>66</v>
      </c>
    </row>
    <row r="9" spans="1:17" x14ac:dyDescent="0.35">
      <c r="A9">
        <v>7</v>
      </c>
      <c r="B9" s="12">
        <v>56</v>
      </c>
    </row>
    <row r="10" spans="1:17" x14ac:dyDescent="0.35">
      <c r="A10">
        <v>8</v>
      </c>
      <c r="B10" s="12">
        <v>65</v>
      </c>
    </row>
    <row r="11" spans="1:17" x14ac:dyDescent="0.35">
      <c r="A11">
        <v>9</v>
      </c>
      <c r="B11" s="12">
        <v>52</v>
      </c>
    </row>
    <row r="12" spans="1:17" x14ac:dyDescent="0.35">
      <c r="A12">
        <v>10</v>
      </c>
      <c r="B12" s="12">
        <v>54</v>
      </c>
    </row>
    <row r="13" spans="1:17" x14ac:dyDescent="0.35">
      <c r="A13">
        <v>11</v>
      </c>
      <c r="B13" s="12">
        <v>56</v>
      </c>
    </row>
    <row r="14" spans="1:17" x14ac:dyDescent="0.35">
      <c r="A14">
        <v>12</v>
      </c>
      <c r="B14" s="12">
        <v>63</v>
      </c>
    </row>
    <row r="15" spans="1:17" x14ac:dyDescent="0.35">
      <c r="A15">
        <v>13</v>
      </c>
      <c r="B15" s="12">
        <v>58</v>
      </c>
    </row>
    <row r="16" spans="1:17" x14ac:dyDescent="0.35">
      <c r="A16">
        <v>14</v>
      </c>
      <c r="B16" s="12">
        <v>60</v>
      </c>
    </row>
    <row r="17" spans="1:2" x14ac:dyDescent="0.35">
      <c r="A17">
        <v>15</v>
      </c>
      <c r="B17" s="12">
        <v>49</v>
      </c>
    </row>
    <row r="18" spans="1:2" x14ac:dyDescent="0.35">
      <c r="A18">
        <v>16</v>
      </c>
      <c r="B18" s="12">
        <v>75</v>
      </c>
    </row>
    <row r="19" spans="1:2" x14ac:dyDescent="0.35">
      <c r="A19">
        <v>17</v>
      </c>
      <c r="B19" s="12">
        <v>43</v>
      </c>
    </row>
    <row r="20" spans="1:2" x14ac:dyDescent="0.35">
      <c r="A20">
        <v>18</v>
      </c>
      <c r="B20" s="12">
        <v>56</v>
      </c>
    </row>
    <row r="21" spans="1:2" x14ac:dyDescent="0.35">
      <c r="A21">
        <v>19</v>
      </c>
      <c r="B21" s="12">
        <v>50</v>
      </c>
    </row>
    <row r="22" spans="1:2" x14ac:dyDescent="0.35">
      <c r="A22">
        <v>20</v>
      </c>
      <c r="B22" s="12">
        <v>50</v>
      </c>
    </row>
    <row r="23" spans="1:2" x14ac:dyDescent="0.35">
      <c r="A23">
        <v>21</v>
      </c>
      <c r="B23" s="12">
        <v>50</v>
      </c>
    </row>
    <row r="24" spans="1:2" x14ac:dyDescent="0.35">
      <c r="A24">
        <v>22</v>
      </c>
      <c r="B24" s="12">
        <v>48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2" x14ac:dyDescent="0.35">
      <c r="A33">
        <v>31</v>
      </c>
    </row>
    <row r="34" spans="1:2" x14ac:dyDescent="0.35">
      <c r="A34">
        <v>32</v>
      </c>
    </row>
    <row r="35" spans="1:2" x14ac:dyDescent="0.35">
      <c r="A35">
        <v>33</v>
      </c>
    </row>
    <row r="36" spans="1:2" x14ac:dyDescent="0.35">
      <c r="A36">
        <v>34</v>
      </c>
    </row>
    <row r="37" spans="1:2" x14ac:dyDescent="0.35">
      <c r="A37">
        <v>35</v>
      </c>
    </row>
    <row r="38" spans="1:2" x14ac:dyDescent="0.35">
      <c r="A38">
        <v>36</v>
      </c>
    </row>
    <row r="39" spans="1:2" x14ac:dyDescent="0.35">
      <c r="A39">
        <v>37</v>
      </c>
    </row>
    <row r="40" spans="1:2" x14ac:dyDescent="0.35">
      <c r="A40">
        <v>38</v>
      </c>
    </row>
    <row r="41" spans="1:2" x14ac:dyDescent="0.35">
      <c r="A41">
        <v>39</v>
      </c>
    </row>
    <row r="42" spans="1:2" x14ac:dyDescent="0.35">
      <c r="A42">
        <v>40</v>
      </c>
    </row>
    <row r="43" spans="1:2" x14ac:dyDescent="0.35">
      <c r="A43" s="34">
        <v>41</v>
      </c>
      <c r="B43" s="35"/>
    </row>
    <row r="44" spans="1:2" x14ac:dyDescent="0.35">
      <c r="A44" s="34">
        <v>42</v>
      </c>
      <c r="B44" s="35"/>
    </row>
    <row r="45" spans="1:2" x14ac:dyDescent="0.35">
      <c r="A45" s="34">
        <v>43</v>
      </c>
      <c r="B45" s="35"/>
    </row>
    <row r="46" spans="1:2" x14ac:dyDescent="0.35">
      <c r="A46" s="34">
        <v>44</v>
      </c>
      <c r="B46" s="35"/>
    </row>
    <row r="47" spans="1:2" x14ac:dyDescent="0.35">
      <c r="A47" s="34">
        <v>45</v>
      </c>
      <c r="B47" s="35"/>
    </row>
    <row r="48" spans="1:2" x14ac:dyDescent="0.35">
      <c r="A48" s="34">
        <v>46</v>
      </c>
      <c r="B48" s="35"/>
    </row>
    <row r="49" spans="1:2" x14ac:dyDescent="0.35">
      <c r="A49" s="34">
        <v>47</v>
      </c>
      <c r="B49" s="35"/>
    </row>
    <row r="50" spans="1:2" x14ac:dyDescent="0.35">
      <c r="A50" s="34">
        <v>48</v>
      </c>
      <c r="B50" s="35"/>
    </row>
    <row r="51" spans="1:2" x14ac:dyDescent="0.35">
      <c r="A51" s="34">
        <v>49</v>
      </c>
      <c r="B51" s="35"/>
    </row>
    <row r="52" spans="1:2" x14ac:dyDescent="0.35">
      <c r="A52" s="34">
        <v>50</v>
      </c>
      <c r="B52" s="35"/>
    </row>
    <row r="53" spans="1:2" x14ac:dyDescent="0.35">
      <c r="A53" s="34">
        <v>51</v>
      </c>
      <c r="B53" s="35"/>
    </row>
    <row r="54" spans="1:2" x14ac:dyDescent="0.35">
      <c r="A54" s="34">
        <v>52</v>
      </c>
      <c r="B54" s="35"/>
    </row>
    <row r="55" spans="1:2" x14ac:dyDescent="0.35">
      <c r="A55" s="34">
        <v>53</v>
      </c>
      <c r="B55" s="35"/>
    </row>
    <row r="56" spans="1:2" x14ac:dyDescent="0.35">
      <c r="A56" s="34">
        <v>54</v>
      </c>
      <c r="B56" s="35"/>
    </row>
    <row r="57" spans="1:2" x14ac:dyDescent="0.35">
      <c r="A57" s="34">
        <v>55</v>
      </c>
      <c r="B57" s="35"/>
    </row>
    <row r="58" spans="1:2" x14ac:dyDescent="0.35">
      <c r="A58" s="34">
        <v>56</v>
      </c>
      <c r="B58" s="35"/>
    </row>
    <row r="59" spans="1:2" x14ac:dyDescent="0.35">
      <c r="A59" s="34"/>
      <c r="B59" s="35"/>
    </row>
    <row r="60" spans="1:2" x14ac:dyDescent="0.35">
      <c r="A60" s="34"/>
      <c r="B60" s="35"/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BD87-8F42-41A0-AB87-3410512A023B}">
  <sheetPr>
    <tabColor rgb="FF00B0F0"/>
  </sheetPr>
  <dimension ref="A1:Q60"/>
  <sheetViews>
    <sheetView topLeftCell="A4"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44958</v>
      </c>
      <c r="H1" s="1"/>
      <c r="I1" s="43" t="s">
        <v>4</v>
      </c>
      <c r="J1" s="40">
        <v>50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s="33">
        <v>0.63541666666666663</v>
      </c>
      <c r="I2" s="41">
        <v>0.05</v>
      </c>
      <c r="J2" s="2">
        <f>+COUNTIF(B:E,"&gt;"&amp;I2*J1)</f>
        <v>16</v>
      </c>
      <c r="P2" s="6"/>
      <c r="Q2" s="6"/>
    </row>
    <row r="3" spans="1:17" x14ac:dyDescent="0.35">
      <c r="A3">
        <v>1</v>
      </c>
      <c r="B3" s="12">
        <v>59</v>
      </c>
      <c r="F3" s="8" t="s">
        <v>1</v>
      </c>
      <c r="G3" t="s">
        <v>47</v>
      </c>
      <c r="I3" s="20" t="s">
        <v>80</v>
      </c>
      <c r="J3" s="40">
        <f>PERCENTILE(B3:E144,85%)</f>
        <v>60</v>
      </c>
    </row>
    <row r="4" spans="1:17" x14ac:dyDescent="0.35">
      <c r="A4">
        <v>2</v>
      </c>
      <c r="B4" s="12">
        <v>54</v>
      </c>
      <c r="F4" s="8" t="s">
        <v>2</v>
      </c>
      <c r="G4" t="s">
        <v>13</v>
      </c>
      <c r="I4" s="6" t="s">
        <v>27</v>
      </c>
      <c r="J4" s="40">
        <f>MAX(B3:E144)</f>
        <v>66</v>
      </c>
    </row>
    <row r="5" spans="1:17" ht="15" thickBot="1" x14ac:dyDescent="0.4">
      <c r="A5">
        <v>3</v>
      </c>
      <c r="B5" s="12">
        <v>59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66</v>
      </c>
    </row>
    <row r="7" spans="1:17" x14ac:dyDescent="0.35">
      <c r="A7">
        <v>5</v>
      </c>
      <c r="B7" s="12">
        <v>65</v>
      </c>
    </row>
    <row r="8" spans="1:17" x14ac:dyDescent="0.35">
      <c r="A8">
        <v>6</v>
      </c>
      <c r="B8" s="12">
        <v>57</v>
      </c>
    </row>
    <row r="9" spans="1:17" x14ac:dyDescent="0.35">
      <c r="A9">
        <v>7</v>
      </c>
      <c r="B9" s="12">
        <v>60</v>
      </c>
    </row>
    <row r="10" spans="1:17" x14ac:dyDescent="0.35">
      <c r="A10">
        <v>8</v>
      </c>
      <c r="B10" s="12">
        <v>57</v>
      </c>
    </row>
    <row r="11" spans="1:17" x14ac:dyDescent="0.35">
      <c r="A11">
        <v>9</v>
      </c>
      <c r="B11" s="12">
        <v>57</v>
      </c>
    </row>
    <row r="12" spans="1:17" x14ac:dyDescent="0.35">
      <c r="A12">
        <v>10</v>
      </c>
      <c r="B12" s="12">
        <v>45</v>
      </c>
    </row>
    <row r="13" spans="1:17" x14ac:dyDescent="0.35">
      <c r="A13">
        <v>11</v>
      </c>
      <c r="B13" s="12">
        <v>53</v>
      </c>
    </row>
    <row r="14" spans="1:17" x14ac:dyDescent="0.35">
      <c r="A14">
        <v>12</v>
      </c>
      <c r="B14" s="12">
        <v>60</v>
      </c>
    </row>
    <row r="15" spans="1:17" x14ac:dyDescent="0.35">
      <c r="A15">
        <v>13</v>
      </c>
      <c r="B15" s="12">
        <v>40</v>
      </c>
    </row>
    <row r="16" spans="1:17" x14ac:dyDescent="0.35">
      <c r="A16">
        <v>14</v>
      </c>
      <c r="B16" s="12">
        <v>60</v>
      </c>
    </row>
    <row r="17" spans="1:2" x14ac:dyDescent="0.35">
      <c r="A17">
        <v>15</v>
      </c>
      <c r="B17" s="12">
        <v>44</v>
      </c>
    </row>
    <row r="18" spans="1:2" x14ac:dyDescent="0.35">
      <c r="A18">
        <v>16</v>
      </c>
      <c r="B18" s="12">
        <v>54</v>
      </c>
    </row>
    <row r="19" spans="1:2" x14ac:dyDescent="0.35">
      <c r="A19">
        <v>17</v>
      </c>
    </row>
    <row r="20" spans="1:2" x14ac:dyDescent="0.35">
      <c r="A20">
        <v>18</v>
      </c>
    </row>
    <row r="21" spans="1:2" x14ac:dyDescent="0.35">
      <c r="A21">
        <v>19</v>
      </c>
    </row>
    <row r="22" spans="1:2" x14ac:dyDescent="0.35">
      <c r="A22">
        <v>20</v>
      </c>
    </row>
    <row r="23" spans="1:2" x14ac:dyDescent="0.35">
      <c r="A23">
        <v>21</v>
      </c>
    </row>
    <row r="24" spans="1:2" x14ac:dyDescent="0.35">
      <c r="A24">
        <v>22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2" x14ac:dyDescent="0.35">
      <c r="A33">
        <v>31</v>
      </c>
    </row>
    <row r="34" spans="1:2" x14ac:dyDescent="0.35">
      <c r="A34">
        <v>32</v>
      </c>
    </row>
    <row r="35" spans="1:2" x14ac:dyDescent="0.35">
      <c r="A35">
        <v>33</v>
      </c>
    </row>
    <row r="36" spans="1:2" x14ac:dyDescent="0.35">
      <c r="A36">
        <v>34</v>
      </c>
    </row>
    <row r="37" spans="1:2" x14ac:dyDescent="0.35">
      <c r="A37">
        <v>35</v>
      </c>
    </row>
    <row r="38" spans="1:2" x14ac:dyDescent="0.35">
      <c r="A38">
        <v>36</v>
      </c>
    </row>
    <row r="39" spans="1:2" x14ac:dyDescent="0.35">
      <c r="A39">
        <v>37</v>
      </c>
    </row>
    <row r="40" spans="1:2" x14ac:dyDescent="0.35">
      <c r="A40">
        <v>38</v>
      </c>
    </row>
    <row r="41" spans="1:2" x14ac:dyDescent="0.35">
      <c r="A41">
        <v>39</v>
      </c>
    </row>
    <row r="42" spans="1:2" x14ac:dyDescent="0.35">
      <c r="A42">
        <v>40</v>
      </c>
    </row>
    <row r="43" spans="1:2" x14ac:dyDescent="0.35">
      <c r="A43" s="34">
        <v>41</v>
      </c>
      <c r="B43" s="35"/>
    </row>
    <row r="44" spans="1:2" x14ac:dyDescent="0.35">
      <c r="A44" s="34">
        <v>42</v>
      </c>
      <c r="B44" s="35"/>
    </row>
    <row r="45" spans="1:2" x14ac:dyDescent="0.35">
      <c r="A45" s="34">
        <v>43</v>
      </c>
      <c r="B45" s="35"/>
    </row>
    <row r="46" spans="1:2" x14ac:dyDescent="0.35">
      <c r="A46" s="34">
        <v>44</v>
      </c>
      <c r="B46" s="35"/>
    </row>
    <row r="47" spans="1:2" x14ac:dyDescent="0.35">
      <c r="A47" s="34">
        <v>45</v>
      </c>
      <c r="B47" s="35"/>
    </row>
    <row r="48" spans="1:2" x14ac:dyDescent="0.35">
      <c r="A48" s="34">
        <v>46</v>
      </c>
      <c r="B48" s="35"/>
    </row>
    <row r="49" spans="1:2" x14ac:dyDescent="0.35">
      <c r="A49" s="34">
        <v>47</v>
      </c>
      <c r="B49" s="35"/>
    </row>
    <row r="50" spans="1:2" x14ac:dyDescent="0.35">
      <c r="A50" s="34">
        <v>48</v>
      </c>
      <c r="B50" s="35"/>
    </row>
    <row r="51" spans="1:2" x14ac:dyDescent="0.35">
      <c r="A51" s="34">
        <v>49</v>
      </c>
      <c r="B51" s="35"/>
    </row>
    <row r="52" spans="1:2" x14ac:dyDescent="0.35">
      <c r="A52" s="34">
        <v>50</v>
      </c>
      <c r="B52" s="35"/>
    </row>
    <row r="53" spans="1:2" x14ac:dyDescent="0.35">
      <c r="A53" s="34">
        <v>51</v>
      </c>
      <c r="B53" s="35"/>
    </row>
    <row r="54" spans="1:2" x14ac:dyDescent="0.35">
      <c r="A54" s="34">
        <v>52</v>
      </c>
      <c r="B54" s="35"/>
    </row>
    <row r="55" spans="1:2" x14ac:dyDescent="0.35">
      <c r="A55" s="34">
        <v>53</v>
      </c>
      <c r="B55" s="35"/>
    </row>
    <row r="56" spans="1:2" x14ac:dyDescent="0.35">
      <c r="A56" s="34">
        <v>54</v>
      </c>
      <c r="B56" s="35"/>
    </row>
    <row r="57" spans="1:2" x14ac:dyDescent="0.35">
      <c r="A57" s="34">
        <v>55</v>
      </c>
      <c r="B57" s="35"/>
    </row>
    <row r="58" spans="1:2" x14ac:dyDescent="0.35">
      <c r="A58" s="34">
        <v>56</v>
      </c>
      <c r="B58" s="35"/>
    </row>
    <row r="59" spans="1:2" x14ac:dyDescent="0.35">
      <c r="A59" s="34"/>
      <c r="B59" s="35"/>
    </row>
    <row r="60" spans="1:2" x14ac:dyDescent="0.35">
      <c r="A60" s="34"/>
      <c r="B60" s="35"/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E156-F224-420E-B52F-FAF050E5AC9F}">
  <sheetPr>
    <tabColor rgb="FF00B0F0"/>
  </sheetPr>
  <dimension ref="A1:Q60"/>
  <sheetViews>
    <sheetView workbookViewId="0">
      <selection activeCell="F8" sqref="F8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44958</v>
      </c>
      <c r="H1" s="1"/>
      <c r="I1" s="43" t="s">
        <v>4</v>
      </c>
      <c r="J1" s="40">
        <v>50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s="33">
        <v>0.61458333333333337</v>
      </c>
      <c r="I2" s="41">
        <v>0.05</v>
      </c>
      <c r="J2" s="2">
        <f>+COUNTIF(B:E,"&gt;"&amp;I2*J1)</f>
        <v>56</v>
      </c>
      <c r="P2" s="6"/>
      <c r="Q2" s="6"/>
    </row>
    <row r="3" spans="1:17" x14ac:dyDescent="0.35">
      <c r="A3">
        <v>1</v>
      </c>
      <c r="B3" s="12">
        <v>54</v>
      </c>
      <c r="C3" s="37">
        <v>44</v>
      </c>
      <c r="F3" s="8" t="s">
        <v>1</v>
      </c>
      <c r="G3" t="s">
        <v>47</v>
      </c>
      <c r="I3" s="20" t="s">
        <v>80</v>
      </c>
      <c r="J3" s="40">
        <f>PERCENTILE(B3:E144,85%)</f>
        <v>61</v>
      </c>
    </row>
    <row r="4" spans="1:17" x14ac:dyDescent="0.35">
      <c r="A4">
        <v>2</v>
      </c>
      <c r="B4" s="12">
        <v>45</v>
      </c>
      <c r="C4" s="37">
        <v>54</v>
      </c>
      <c r="F4" s="8" t="s">
        <v>2</v>
      </c>
      <c r="G4" t="s">
        <v>13</v>
      </c>
      <c r="I4" s="6" t="s">
        <v>27</v>
      </c>
      <c r="J4" s="40">
        <f>MAX(B3:E144)</f>
        <v>75</v>
      </c>
    </row>
    <row r="5" spans="1:17" ht="15" thickBot="1" x14ac:dyDescent="0.4">
      <c r="A5">
        <v>3</v>
      </c>
      <c r="B5" s="12">
        <v>48</v>
      </c>
      <c r="F5" s="9" t="s">
        <v>3</v>
      </c>
      <c r="G5" s="3" t="s">
        <v>13</v>
      </c>
      <c r="H5" s="3"/>
      <c r="I5" s="3"/>
      <c r="J5" s="4"/>
    </row>
    <row r="6" spans="1:17" x14ac:dyDescent="0.35">
      <c r="A6">
        <v>4</v>
      </c>
      <c r="B6" s="12">
        <v>54</v>
      </c>
    </row>
    <row r="7" spans="1:17" x14ac:dyDescent="0.35">
      <c r="A7">
        <v>5</v>
      </c>
      <c r="B7" s="12">
        <v>56</v>
      </c>
    </row>
    <row r="8" spans="1:17" x14ac:dyDescent="0.35">
      <c r="A8">
        <v>6</v>
      </c>
      <c r="B8" s="12">
        <v>51</v>
      </c>
    </row>
    <row r="9" spans="1:17" x14ac:dyDescent="0.35">
      <c r="A9">
        <v>7</v>
      </c>
      <c r="B9" s="12">
        <v>47</v>
      </c>
    </row>
    <row r="10" spans="1:17" x14ac:dyDescent="0.35">
      <c r="A10">
        <v>8</v>
      </c>
      <c r="B10" s="12">
        <v>54</v>
      </c>
    </row>
    <row r="11" spans="1:17" x14ac:dyDescent="0.35">
      <c r="A11">
        <v>9</v>
      </c>
      <c r="B11" s="12">
        <v>49</v>
      </c>
    </row>
    <row r="12" spans="1:17" x14ac:dyDescent="0.35">
      <c r="A12">
        <v>10</v>
      </c>
      <c r="B12" s="12">
        <v>49</v>
      </c>
    </row>
    <row r="13" spans="1:17" x14ac:dyDescent="0.35">
      <c r="A13">
        <v>11</v>
      </c>
      <c r="B13" s="12">
        <v>65</v>
      </c>
    </row>
    <row r="14" spans="1:17" x14ac:dyDescent="0.35">
      <c r="A14">
        <v>12</v>
      </c>
      <c r="B14" s="12">
        <v>58</v>
      </c>
    </row>
    <row r="15" spans="1:17" x14ac:dyDescent="0.35">
      <c r="A15">
        <v>13</v>
      </c>
      <c r="B15" s="12">
        <v>61</v>
      </c>
    </row>
    <row r="16" spans="1:17" x14ac:dyDescent="0.35">
      <c r="A16">
        <v>14</v>
      </c>
      <c r="B16" s="12">
        <v>51</v>
      </c>
    </row>
    <row r="17" spans="1:2" x14ac:dyDescent="0.35">
      <c r="A17">
        <v>15</v>
      </c>
      <c r="B17" s="12">
        <v>51</v>
      </c>
    </row>
    <row r="18" spans="1:2" x14ac:dyDescent="0.35">
      <c r="A18">
        <v>16</v>
      </c>
      <c r="B18" s="12">
        <v>55</v>
      </c>
    </row>
    <row r="19" spans="1:2" x14ac:dyDescent="0.35">
      <c r="A19">
        <v>17</v>
      </c>
      <c r="B19" s="12">
        <v>55</v>
      </c>
    </row>
    <row r="20" spans="1:2" x14ac:dyDescent="0.35">
      <c r="A20">
        <v>18</v>
      </c>
      <c r="B20" s="12">
        <v>53</v>
      </c>
    </row>
    <row r="21" spans="1:2" x14ac:dyDescent="0.35">
      <c r="A21">
        <v>19</v>
      </c>
      <c r="B21" s="12">
        <v>64</v>
      </c>
    </row>
    <row r="22" spans="1:2" x14ac:dyDescent="0.35">
      <c r="A22">
        <v>20</v>
      </c>
      <c r="B22" s="12">
        <v>75</v>
      </c>
    </row>
    <row r="23" spans="1:2" x14ac:dyDescent="0.35">
      <c r="A23">
        <v>21</v>
      </c>
      <c r="B23" s="12">
        <v>51</v>
      </c>
    </row>
    <row r="24" spans="1:2" x14ac:dyDescent="0.35">
      <c r="A24">
        <v>22</v>
      </c>
      <c r="B24" s="12">
        <v>57</v>
      </c>
    </row>
    <row r="25" spans="1:2" x14ac:dyDescent="0.35">
      <c r="A25">
        <v>23</v>
      </c>
      <c r="B25" s="12">
        <v>53</v>
      </c>
    </row>
    <row r="26" spans="1:2" x14ac:dyDescent="0.35">
      <c r="A26">
        <v>24</v>
      </c>
      <c r="B26" s="12">
        <v>54</v>
      </c>
    </row>
    <row r="27" spans="1:2" x14ac:dyDescent="0.35">
      <c r="A27">
        <v>25</v>
      </c>
      <c r="B27" s="12">
        <v>50</v>
      </c>
    </row>
    <row r="28" spans="1:2" x14ac:dyDescent="0.35">
      <c r="A28">
        <v>26</v>
      </c>
      <c r="B28" s="12">
        <v>38</v>
      </c>
    </row>
    <row r="29" spans="1:2" x14ac:dyDescent="0.35">
      <c r="A29">
        <v>27</v>
      </c>
      <c r="B29" s="12">
        <v>63</v>
      </c>
    </row>
    <row r="30" spans="1:2" x14ac:dyDescent="0.35">
      <c r="A30">
        <v>28</v>
      </c>
      <c r="B30" s="12">
        <v>54</v>
      </c>
    </row>
    <row r="31" spans="1:2" x14ac:dyDescent="0.35">
      <c r="A31">
        <v>29</v>
      </c>
      <c r="B31" s="12">
        <v>53</v>
      </c>
    </row>
    <row r="32" spans="1:2" x14ac:dyDescent="0.35">
      <c r="A32">
        <v>30</v>
      </c>
      <c r="B32" s="12">
        <v>56</v>
      </c>
    </row>
    <row r="33" spans="1:2" x14ac:dyDescent="0.35">
      <c r="A33">
        <v>31</v>
      </c>
      <c r="B33" s="12">
        <v>56</v>
      </c>
    </row>
    <row r="34" spans="1:2" x14ac:dyDescent="0.35">
      <c r="A34">
        <v>32</v>
      </c>
      <c r="B34" s="12">
        <v>67</v>
      </c>
    </row>
    <row r="35" spans="1:2" x14ac:dyDescent="0.35">
      <c r="A35">
        <v>33</v>
      </c>
      <c r="B35" s="12">
        <v>53</v>
      </c>
    </row>
    <row r="36" spans="1:2" x14ac:dyDescent="0.35">
      <c r="A36">
        <v>34</v>
      </c>
      <c r="B36" s="12">
        <v>61</v>
      </c>
    </row>
    <row r="37" spans="1:2" x14ac:dyDescent="0.35">
      <c r="A37">
        <v>35</v>
      </c>
      <c r="B37" s="12">
        <v>64</v>
      </c>
    </row>
    <row r="38" spans="1:2" x14ac:dyDescent="0.35">
      <c r="A38">
        <v>36</v>
      </c>
      <c r="B38" s="12">
        <v>47</v>
      </c>
    </row>
    <row r="39" spans="1:2" x14ac:dyDescent="0.35">
      <c r="A39">
        <v>37</v>
      </c>
      <c r="B39" s="12">
        <v>45</v>
      </c>
    </row>
    <row r="40" spans="1:2" x14ac:dyDescent="0.35">
      <c r="A40">
        <v>38</v>
      </c>
      <c r="B40" s="12">
        <v>50</v>
      </c>
    </row>
    <row r="41" spans="1:2" x14ac:dyDescent="0.35">
      <c r="A41" s="36">
        <v>39</v>
      </c>
      <c r="B41" s="37">
        <v>52</v>
      </c>
    </row>
    <row r="42" spans="1:2" x14ac:dyDescent="0.35">
      <c r="A42" s="36">
        <v>40</v>
      </c>
      <c r="B42" s="37">
        <v>61</v>
      </c>
    </row>
    <row r="43" spans="1:2" x14ac:dyDescent="0.35">
      <c r="A43" s="36">
        <v>41</v>
      </c>
      <c r="B43" s="37">
        <v>59</v>
      </c>
    </row>
    <row r="44" spans="1:2" x14ac:dyDescent="0.35">
      <c r="A44" s="36">
        <v>42</v>
      </c>
      <c r="B44" s="37">
        <v>54</v>
      </c>
    </row>
    <row r="45" spans="1:2" x14ac:dyDescent="0.35">
      <c r="A45" s="36">
        <v>43</v>
      </c>
      <c r="B45" s="37">
        <v>59</v>
      </c>
    </row>
    <row r="46" spans="1:2" x14ac:dyDescent="0.35">
      <c r="A46" s="36">
        <v>44</v>
      </c>
      <c r="B46" s="37">
        <v>66</v>
      </c>
    </row>
    <row r="47" spans="1:2" x14ac:dyDescent="0.35">
      <c r="A47" s="36">
        <v>45</v>
      </c>
      <c r="B47" s="37">
        <v>65</v>
      </c>
    </row>
    <row r="48" spans="1:2" x14ac:dyDescent="0.35">
      <c r="A48" s="36">
        <v>46</v>
      </c>
      <c r="B48" s="37">
        <v>57</v>
      </c>
    </row>
    <row r="49" spans="1:2" x14ac:dyDescent="0.35">
      <c r="A49" s="36">
        <v>47</v>
      </c>
      <c r="B49" s="37">
        <v>60</v>
      </c>
    </row>
    <row r="50" spans="1:2" x14ac:dyDescent="0.35">
      <c r="A50" s="36">
        <v>48</v>
      </c>
      <c r="B50" s="37">
        <v>57</v>
      </c>
    </row>
    <row r="51" spans="1:2" x14ac:dyDescent="0.35">
      <c r="A51" s="36">
        <v>49</v>
      </c>
      <c r="B51" s="37">
        <v>57</v>
      </c>
    </row>
    <row r="52" spans="1:2" x14ac:dyDescent="0.35">
      <c r="A52" s="36">
        <v>50</v>
      </c>
      <c r="B52" s="37">
        <v>45</v>
      </c>
    </row>
    <row r="53" spans="1:2" x14ac:dyDescent="0.35">
      <c r="A53" s="36">
        <v>51</v>
      </c>
      <c r="B53" s="37">
        <v>53</v>
      </c>
    </row>
    <row r="54" spans="1:2" x14ac:dyDescent="0.35">
      <c r="A54" s="36">
        <v>52</v>
      </c>
      <c r="B54" s="37">
        <v>60</v>
      </c>
    </row>
    <row r="55" spans="1:2" x14ac:dyDescent="0.35">
      <c r="A55" s="36">
        <v>53</v>
      </c>
      <c r="B55" s="37">
        <v>40</v>
      </c>
    </row>
    <row r="56" spans="1:2" x14ac:dyDescent="0.35">
      <c r="A56" s="36">
        <v>54</v>
      </c>
      <c r="B56" s="37">
        <v>60</v>
      </c>
    </row>
    <row r="57" spans="1:2" x14ac:dyDescent="0.35">
      <c r="A57" s="34"/>
    </row>
    <row r="58" spans="1:2" x14ac:dyDescent="0.35">
      <c r="A58" s="34"/>
    </row>
    <row r="59" spans="1:2" x14ac:dyDescent="0.35">
      <c r="A59" s="34"/>
      <c r="B59" s="35"/>
    </row>
    <row r="60" spans="1:2" x14ac:dyDescent="0.35">
      <c r="A60" s="34"/>
      <c r="B60" s="35"/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7A029-DEFE-489F-8A41-A90335D22C7A}">
  <sheetPr>
    <tabColor rgb="FF00B0F0"/>
  </sheetPr>
  <dimension ref="A1:J80"/>
  <sheetViews>
    <sheetView workbookViewId="0">
      <selection activeCell="XFD1" sqref="XFD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44952</v>
      </c>
      <c r="H1" s="1"/>
      <c r="I1" s="43" t="s">
        <v>4</v>
      </c>
      <c r="J1" s="40">
        <v>50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11</v>
      </c>
      <c r="I2" s="41">
        <v>0.05</v>
      </c>
      <c r="J2" s="2">
        <f>+COUNTIF(B:E,"&gt;"&amp;I2*J1)</f>
        <v>69</v>
      </c>
    </row>
    <row r="3" spans="1:10" x14ac:dyDescent="0.35">
      <c r="A3">
        <v>1</v>
      </c>
      <c r="B3" s="12">
        <v>39</v>
      </c>
      <c r="C3" s="12">
        <v>44</v>
      </c>
      <c r="F3" s="8" t="s">
        <v>1</v>
      </c>
      <c r="G3" t="s">
        <v>12</v>
      </c>
      <c r="I3" s="20" t="s">
        <v>80</v>
      </c>
      <c r="J3" s="40">
        <f>PERCENTILE(B3:E144,85%)</f>
        <v>53</v>
      </c>
    </row>
    <row r="4" spans="1:10" x14ac:dyDescent="0.35">
      <c r="A4">
        <v>2</v>
      </c>
      <c r="B4" s="12">
        <v>40</v>
      </c>
      <c r="C4" s="12">
        <v>45</v>
      </c>
      <c r="F4" s="8" t="s">
        <v>2</v>
      </c>
      <c r="G4" t="s">
        <v>13</v>
      </c>
      <c r="I4" s="6" t="s">
        <v>27</v>
      </c>
      <c r="J4" s="40">
        <f>MAX(B3:E144)</f>
        <v>64</v>
      </c>
    </row>
    <row r="5" spans="1:10" ht="15" thickBot="1" x14ac:dyDescent="0.4">
      <c r="A5">
        <v>3</v>
      </c>
      <c r="B5" s="12">
        <v>42</v>
      </c>
      <c r="C5" s="12">
        <v>42</v>
      </c>
      <c r="F5" s="9" t="s">
        <v>3</v>
      </c>
      <c r="G5" s="3" t="s">
        <v>13</v>
      </c>
      <c r="H5" s="3"/>
      <c r="I5" s="3"/>
      <c r="J5" s="4"/>
    </row>
    <row r="6" spans="1:10" x14ac:dyDescent="0.35">
      <c r="A6">
        <v>4</v>
      </c>
      <c r="B6" s="12">
        <v>38</v>
      </c>
      <c r="C6" s="12">
        <v>44</v>
      </c>
    </row>
    <row r="7" spans="1:10" x14ac:dyDescent="0.35">
      <c r="A7">
        <v>5</v>
      </c>
      <c r="B7" s="12">
        <v>50</v>
      </c>
      <c r="C7" s="12">
        <v>47</v>
      </c>
    </row>
    <row r="8" spans="1:10" x14ac:dyDescent="0.35">
      <c r="A8">
        <v>6</v>
      </c>
      <c r="B8" s="12">
        <v>51</v>
      </c>
      <c r="C8" s="12">
        <v>50</v>
      </c>
    </row>
    <row r="9" spans="1:10" x14ac:dyDescent="0.35">
      <c r="A9">
        <v>7</v>
      </c>
      <c r="B9" s="12">
        <v>52</v>
      </c>
      <c r="C9" s="12">
        <v>49</v>
      </c>
    </row>
    <row r="10" spans="1:10" x14ac:dyDescent="0.35">
      <c r="A10">
        <v>8</v>
      </c>
      <c r="B10" s="12">
        <v>49</v>
      </c>
      <c r="C10" s="12">
        <v>60</v>
      </c>
    </row>
    <row r="11" spans="1:10" x14ac:dyDescent="0.35">
      <c r="A11">
        <v>9</v>
      </c>
      <c r="B11" s="12">
        <v>45</v>
      </c>
      <c r="C11" s="12">
        <v>51</v>
      </c>
    </row>
    <row r="12" spans="1:10" x14ac:dyDescent="0.35">
      <c r="A12">
        <v>10</v>
      </c>
      <c r="B12" s="12">
        <v>40</v>
      </c>
    </row>
    <row r="13" spans="1:10" x14ac:dyDescent="0.35">
      <c r="A13">
        <v>11</v>
      </c>
      <c r="B13" s="12">
        <v>48</v>
      </c>
    </row>
    <row r="14" spans="1:10" x14ac:dyDescent="0.35">
      <c r="A14">
        <v>12</v>
      </c>
      <c r="B14" s="12">
        <v>48</v>
      </c>
    </row>
    <row r="15" spans="1:10" x14ac:dyDescent="0.35">
      <c r="A15">
        <v>13</v>
      </c>
      <c r="B15" s="12">
        <v>44</v>
      </c>
    </row>
    <row r="16" spans="1:10" x14ac:dyDescent="0.35">
      <c r="A16">
        <v>14</v>
      </c>
      <c r="B16" s="12">
        <v>48</v>
      </c>
    </row>
    <row r="17" spans="1:2" x14ac:dyDescent="0.35">
      <c r="A17">
        <v>15</v>
      </c>
      <c r="B17" s="12">
        <v>49</v>
      </c>
    </row>
    <row r="18" spans="1:2" x14ac:dyDescent="0.35">
      <c r="A18">
        <v>16</v>
      </c>
      <c r="B18" s="12">
        <v>45</v>
      </c>
    </row>
    <row r="19" spans="1:2" x14ac:dyDescent="0.35">
      <c r="A19">
        <v>17</v>
      </c>
      <c r="B19" s="12">
        <v>33</v>
      </c>
    </row>
    <row r="20" spans="1:2" x14ac:dyDescent="0.35">
      <c r="A20">
        <v>18</v>
      </c>
      <c r="B20" s="12">
        <v>33</v>
      </c>
    </row>
    <row r="21" spans="1:2" x14ac:dyDescent="0.35">
      <c r="A21">
        <v>19</v>
      </c>
      <c r="B21" s="12">
        <v>35</v>
      </c>
    </row>
    <row r="22" spans="1:2" x14ac:dyDescent="0.35">
      <c r="A22">
        <v>20</v>
      </c>
      <c r="B22" s="12">
        <v>45</v>
      </c>
    </row>
    <row r="23" spans="1:2" x14ac:dyDescent="0.35">
      <c r="A23">
        <v>21</v>
      </c>
      <c r="B23" s="12">
        <v>50</v>
      </c>
    </row>
    <row r="24" spans="1:2" x14ac:dyDescent="0.35">
      <c r="A24">
        <v>22</v>
      </c>
      <c r="B24" s="12">
        <v>47</v>
      </c>
    </row>
    <row r="25" spans="1:2" x14ac:dyDescent="0.35">
      <c r="A25">
        <v>23</v>
      </c>
      <c r="B25" s="12">
        <v>50</v>
      </c>
    </row>
    <row r="26" spans="1:2" x14ac:dyDescent="0.35">
      <c r="A26">
        <v>24</v>
      </c>
      <c r="B26" s="12">
        <v>47</v>
      </c>
    </row>
    <row r="27" spans="1:2" x14ac:dyDescent="0.35">
      <c r="A27">
        <v>25</v>
      </c>
      <c r="B27" s="12">
        <v>50</v>
      </c>
    </row>
    <row r="28" spans="1:2" x14ac:dyDescent="0.35">
      <c r="A28">
        <v>26</v>
      </c>
      <c r="B28" s="12">
        <v>47</v>
      </c>
    </row>
    <row r="29" spans="1:2" x14ac:dyDescent="0.35">
      <c r="A29">
        <v>27</v>
      </c>
      <c r="B29" s="12">
        <v>43</v>
      </c>
    </row>
    <row r="30" spans="1:2" x14ac:dyDescent="0.35">
      <c r="A30">
        <v>28</v>
      </c>
      <c r="B30" s="12">
        <v>44</v>
      </c>
    </row>
    <row r="31" spans="1:2" x14ac:dyDescent="0.35">
      <c r="A31">
        <v>29</v>
      </c>
      <c r="B31" s="12">
        <v>45</v>
      </c>
    </row>
    <row r="32" spans="1:2" x14ac:dyDescent="0.35">
      <c r="A32">
        <v>30</v>
      </c>
      <c r="B32" s="12">
        <v>50</v>
      </c>
    </row>
    <row r="33" spans="1:2" x14ac:dyDescent="0.35">
      <c r="A33">
        <v>31</v>
      </c>
      <c r="B33" s="12">
        <v>51</v>
      </c>
    </row>
    <row r="34" spans="1:2" x14ac:dyDescent="0.35">
      <c r="A34">
        <v>32</v>
      </c>
      <c r="B34" s="12">
        <v>45</v>
      </c>
    </row>
    <row r="35" spans="1:2" x14ac:dyDescent="0.35">
      <c r="A35">
        <v>33</v>
      </c>
      <c r="B35" s="12">
        <v>50</v>
      </c>
    </row>
    <row r="36" spans="1:2" x14ac:dyDescent="0.35">
      <c r="A36">
        <v>34</v>
      </c>
      <c r="B36" s="12">
        <v>51</v>
      </c>
    </row>
    <row r="37" spans="1:2" x14ac:dyDescent="0.35">
      <c r="A37">
        <v>35</v>
      </c>
      <c r="B37" s="12">
        <v>45</v>
      </c>
    </row>
    <row r="38" spans="1:2" x14ac:dyDescent="0.35">
      <c r="A38">
        <v>36</v>
      </c>
      <c r="B38" s="12">
        <v>53</v>
      </c>
    </row>
    <row r="39" spans="1:2" x14ac:dyDescent="0.35">
      <c r="A39">
        <v>37</v>
      </c>
      <c r="B39" s="12">
        <v>55</v>
      </c>
    </row>
    <row r="40" spans="1:2" x14ac:dyDescent="0.35">
      <c r="A40">
        <v>38</v>
      </c>
      <c r="B40" s="12">
        <v>57</v>
      </c>
    </row>
    <row r="41" spans="1:2" x14ac:dyDescent="0.35">
      <c r="A41">
        <v>39</v>
      </c>
      <c r="B41" s="12">
        <v>55</v>
      </c>
    </row>
    <row r="42" spans="1:2" x14ac:dyDescent="0.35">
      <c r="A42">
        <v>40</v>
      </c>
      <c r="B42" s="12">
        <v>48</v>
      </c>
    </row>
    <row r="43" spans="1:2" x14ac:dyDescent="0.35">
      <c r="A43">
        <v>41</v>
      </c>
      <c r="B43" s="12">
        <v>57</v>
      </c>
    </row>
    <row r="44" spans="1:2" x14ac:dyDescent="0.35">
      <c r="A44">
        <v>42</v>
      </c>
      <c r="B44" s="12">
        <v>50</v>
      </c>
    </row>
    <row r="45" spans="1:2" x14ac:dyDescent="0.35">
      <c r="A45">
        <v>43</v>
      </c>
      <c r="B45" s="12">
        <v>45</v>
      </c>
    </row>
    <row r="46" spans="1:2" x14ac:dyDescent="0.35">
      <c r="A46">
        <v>44</v>
      </c>
      <c r="B46" s="12">
        <v>47</v>
      </c>
    </row>
    <row r="47" spans="1:2" x14ac:dyDescent="0.35">
      <c r="A47">
        <v>45</v>
      </c>
      <c r="B47" s="12">
        <v>53</v>
      </c>
    </row>
    <row r="48" spans="1:2" x14ac:dyDescent="0.35">
      <c r="A48">
        <v>46</v>
      </c>
      <c r="B48" s="12">
        <v>52</v>
      </c>
    </row>
    <row r="49" spans="1:2" x14ac:dyDescent="0.35">
      <c r="A49">
        <v>47</v>
      </c>
      <c r="B49" s="12">
        <v>60</v>
      </c>
    </row>
    <row r="50" spans="1:2" x14ac:dyDescent="0.35">
      <c r="A50">
        <v>48</v>
      </c>
      <c r="B50" s="12">
        <v>51</v>
      </c>
    </row>
    <row r="51" spans="1:2" x14ac:dyDescent="0.35">
      <c r="A51">
        <v>49</v>
      </c>
      <c r="B51" s="12">
        <v>53</v>
      </c>
    </row>
    <row r="52" spans="1:2" x14ac:dyDescent="0.35">
      <c r="A52">
        <v>50</v>
      </c>
      <c r="B52" s="12">
        <v>53</v>
      </c>
    </row>
    <row r="53" spans="1:2" x14ac:dyDescent="0.35">
      <c r="A53">
        <v>51</v>
      </c>
      <c r="B53" s="12">
        <v>46</v>
      </c>
    </row>
    <row r="54" spans="1:2" x14ac:dyDescent="0.35">
      <c r="A54">
        <v>52</v>
      </c>
      <c r="B54" s="12">
        <v>50</v>
      </c>
    </row>
    <row r="55" spans="1:2" x14ac:dyDescent="0.35">
      <c r="A55">
        <v>53</v>
      </c>
      <c r="B55" s="12">
        <v>53</v>
      </c>
    </row>
    <row r="56" spans="1:2" x14ac:dyDescent="0.35">
      <c r="A56">
        <v>54</v>
      </c>
      <c r="B56" s="12">
        <v>51</v>
      </c>
    </row>
    <row r="57" spans="1:2" x14ac:dyDescent="0.35">
      <c r="A57">
        <v>55</v>
      </c>
      <c r="B57" s="12">
        <v>49</v>
      </c>
    </row>
    <row r="58" spans="1:2" x14ac:dyDescent="0.35">
      <c r="A58">
        <v>56</v>
      </c>
      <c r="B58" s="12">
        <v>50</v>
      </c>
    </row>
    <row r="59" spans="1:2" x14ac:dyDescent="0.35">
      <c r="A59">
        <v>57</v>
      </c>
      <c r="B59" s="12">
        <v>48</v>
      </c>
    </row>
    <row r="60" spans="1:2" x14ac:dyDescent="0.35">
      <c r="A60">
        <v>58</v>
      </c>
      <c r="B60" s="12">
        <v>49</v>
      </c>
    </row>
    <row r="61" spans="1:2" x14ac:dyDescent="0.35">
      <c r="A61">
        <v>59</v>
      </c>
      <c r="B61" s="12">
        <v>57</v>
      </c>
    </row>
    <row r="62" spans="1:2" x14ac:dyDescent="0.35">
      <c r="A62">
        <v>60</v>
      </c>
      <c r="B62" s="12">
        <v>64</v>
      </c>
    </row>
    <row r="63" spans="1:2" x14ac:dyDescent="0.35">
      <c r="A63">
        <v>61</v>
      </c>
    </row>
    <row r="64" spans="1:2" x14ac:dyDescent="0.35">
      <c r="A64">
        <v>62</v>
      </c>
    </row>
    <row r="65" spans="1:1" x14ac:dyDescent="0.35">
      <c r="A65">
        <v>63</v>
      </c>
    </row>
    <row r="66" spans="1:1" x14ac:dyDescent="0.35">
      <c r="A66">
        <v>64</v>
      </c>
    </row>
    <row r="67" spans="1:1" x14ac:dyDescent="0.35">
      <c r="A67">
        <v>65</v>
      </c>
    </row>
    <row r="68" spans="1:1" x14ac:dyDescent="0.35">
      <c r="A68">
        <v>66</v>
      </c>
    </row>
    <row r="69" spans="1:1" x14ac:dyDescent="0.35">
      <c r="A69">
        <v>67</v>
      </c>
    </row>
    <row r="70" spans="1:1" x14ac:dyDescent="0.35">
      <c r="A70">
        <v>68</v>
      </c>
    </row>
    <row r="71" spans="1:1" x14ac:dyDescent="0.35">
      <c r="A71">
        <v>69</v>
      </c>
    </row>
    <row r="72" spans="1:1" x14ac:dyDescent="0.35">
      <c r="A72">
        <v>70</v>
      </c>
    </row>
    <row r="73" spans="1:1" x14ac:dyDescent="0.35">
      <c r="A73">
        <v>71</v>
      </c>
    </row>
    <row r="74" spans="1:1" x14ac:dyDescent="0.35">
      <c r="A74">
        <v>72</v>
      </c>
    </row>
    <row r="75" spans="1:1" x14ac:dyDescent="0.35">
      <c r="A75">
        <v>73</v>
      </c>
    </row>
    <row r="76" spans="1:1" x14ac:dyDescent="0.35">
      <c r="A76">
        <v>74</v>
      </c>
    </row>
    <row r="77" spans="1:1" x14ac:dyDescent="0.35">
      <c r="A77">
        <v>75</v>
      </c>
    </row>
    <row r="78" spans="1:1" x14ac:dyDescent="0.35">
      <c r="A78">
        <v>76</v>
      </c>
    </row>
    <row r="79" spans="1:1" x14ac:dyDescent="0.35">
      <c r="A79">
        <v>77</v>
      </c>
    </row>
    <row r="80" spans="1:1" x14ac:dyDescent="0.35">
      <c r="A80">
        <v>78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C725A-980A-41EA-AB5E-44AD5BC69101}">
  <sheetPr>
    <tabColor rgb="FF00B0F0"/>
  </sheetPr>
  <dimension ref="A1:J80"/>
  <sheetViews>
    <sheetView workbookViewId="0">
      <selection activeCell="J1" sqref="J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44952</v>
      </c>
      <c r="H1" s="1"/>
      <c r="I1" s="43" t="s">
        <v>4</v>
      </c>
      <c r="J1" s="40">
        <v>50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11</v>
      </c>
      <c r="I2" s="41">
        <v>0.05</v>
      </c>
      <c r="J2" s="2">
        <f>+COUNTIF(B:E,"&gt;"&amp;I2*J1)</f>
        <v>30</v>
      </c>
    </row>
    <row r="3" spans="1:10" x14ac:dyDescent="0.35">
      <c r="A3">
        <v>1</v>
      </c>
      <c r="B3" s="12">
        <v>49</v>
      </c>
      <c r="C3" s="12">
        <v>50</v>
      </c>
      <c r="F3" s="8" t="s">
        <v>1</v>
      </c>
      <c r="G3" t="s">
        <v>12</v>
      </c>
      <c r="I3" s="20" t="s">
        <v>80</v>
      </c>
      <c r="J3" s="40">
        <f>PERCENTILE(B3:E144,85%)</f>
        <v>61.949999999999996</v>
      </c>
    </row>
    <row r="4" spans="1:10" x14ac:dyDescent="0.35">
      <c r="A4">
        <v>2</v>
      </c>
      <c r="B4" s="12">
        <v>47</v>
      </c>
      <c r="C4" s="12">
        <v>43</v>
      </c>
      <c r="F4" s="8" t="s">
        <v>2</v>
      </c>
      <c r="G4" t="s">
        <v>13</v>
      </c>
      <c r="I4" s="6" t="s">
        <v>27</v>
      </c>
      <c r="J4" s="40">
        <f>MAX(B3:E144)</f>
        <v>64</v>
      </c>
    </row>
    <row r="5" spans="1:10" ht="15" thickBot="1" x14ac:dyDescent="0.4">
      <c r="A5">
        <v>3</v>
      </c>
      <c r="B5" s="12">
        <v>64</v>
      </c>
      <c r="C5" s="12">
        <v>60</v>
      </c>
      <c r="F5" s="9" t="s">
        <v>3</v>
      </c>
      <c r="G5" s="3" t="s">
        <v>14</v>
      </c>
      <c r="H5" s="3"/>
      <c r="I5" s="3"/>
      <c r="J5" s="4"/>
    </row>
    <row r="6" spans="1:10" x14ac:dyDescent="0.35">
      <c r="A6">
        <v>4</v>
      </c>
      <c r="B6" s="12">
        <v>48</v>
      </c>
    </row>
    <row r="7" spans="1:10" x14ac:dyDescent="0.35">
      <c r="A7">
        <v>5</v>
      </c>
      <c r="B7" s="12">
        <v>48</v>
      </c>
    </row>
    <row r="8" spans="1:10" x14ac:dyDescent="0.35">
      <c r="A8">
        <v>6</v>
      </c>
      <c r="B8" s="12">
        <v>63</v>
      </c>
    </row>
    <row r="9" spans="1:10" x14ac:dyDescent="0.35">
      <c r="A9">
        <v>7</v>
      </c>
      <c r="B9" s="12">
        <v>50</v>
      </c>
    </row>
    <row r="10" spans="1:10" x14ac:dyDescent="0.35">
      <c r="A10">
        <v>8</v>
      </c>
      <c r="B10" s="12">
        <v>44</v>
      </c>
    </row>
    <row r="11" spans="1:10" x14ac:dyDescent="0.35">
      <c r="A11">
        <v>9</v>
      </c>
      <c r="B11" s="12">
        <v>63</v>
      </c>
    </row>
    <row r="12" spans="1:10" x14ac:dyDescent="0.35">
      <c r="A12">
        <v>10</v>
      </c>
      <c r="B12" s="12">
        <v>53</v>
      </c>
    </row>
    <row r="13" spans="1:10" x14ac:dyDescent="0.35">
      <c r="A13">
        <v>11</v>
      </c>
      <c r="B13" s="12">
        <v>53</v>
      </c>
    </row>
    <row r="14" spans="1:10" x14ac:dyDescent="0.35">
      <c r="A14">
        <v>12</v>
      </c>
      <c r="B14" s="12">
        <v>50</v>
      </c>
    </row>
    <row r="15" spans="1:10" x14ac:dyDescent="0.35">
      <c r="A15">
        <v>13</v>
      </c>
      <c r="B15" s="12">
        <v>58</v>
      </c>
    </row>
    <row r="16" spans="1:10" x14ac:dyDescent="0.35">
      <c r="A16">
        <v>14</v>
      </c>
      <c r="B16" s="12">
        <v>48</v>
      </c>
    </row>
    <row r="17" spans="1:2" x14ac:dyDescent="0.35">
      <c r="A17">
        <v>15</v>
      </c>
      <c r="B17" s="12">
        <v>55</v>
      </c>
    </row>
    <row r="18" spans="1:2" x14ac:dyDescent="0.35">
      <c r="A18">
        <v>16</v>
      </c>
      <c r="B18" s="12">
        <v>54</v>
      </c>
    </row>
    <row r="19" spans="1:2" x14ac:dyDescent="0.35">
      <c r="A19">
        <v>17</v>
      </c>
      <c r="B19" s="12">
        <v>60</v>
      </c>
    </row>
    <row r="20" spans="1:2" x14ac:dyDescent="0.35">
      <c r="A20">
        <v>18</v>
      </c>
      <c r="B20" s="12">
        <v>55</v>
      </c>
    </row>
    <row r="21" spans="1:2" x14ac:dyDescent="0.35">
      <c r="A21">
        <v>19</v>
      </c>
      <c r="B21" s="12">
        <v>63</v>
      </c>
    </row>
    <row r="22" spans="1:2" x14ac:dyDescent="0.35">
      <c r="A22">
        <v>20</v>
      </c>
      <c r="B22" s="12">
        <v>51</v>
      </c>
    </row>
    <row r="23" spans="1:2" x14ac:dyDescent="0.35">
      <c r="A23">
        <v>21</v>
      </c>
      <c r="B23" s="12">
        <v>53</v>
      </c>
    </row>
    <row r="24" spans="1:2" x14ac:dyDescent="0.35">
      <c r="A24">
        <v>22</v>
      </c>
      <c r="B24" s="12">
        <v>55</v>
      </c>
    </row>
    <row r="25" spans="1:2" x14ac:dyDescent="0.35">
      <c r="A25">
        <v>23</v>
      </c>
      <c r="B25" s="12">
        <v>50</v>
      </c>
    </row>
    <row r="26" spans="1:2" x14ac:dyDescent="0.35">
      <c r="A26">
        <v>24</v>
      </c>
      <c r="B26" s="12">
        <v>53</v>
      </c>
    </row>
    <row r="27" spans="1:2" x14ac:dyDescent="0.35">
      <c r="A27">
        <v>25</v>
      </c>
      <c r="B27" s="12">
        <v>63</v>
      </c>
    </row>
    <row r="28" spans="1:2" x14ac:dyDescent="0.35">
      <c r="A28">
        <v>26</v>
      </c>
      <c r="B28" s="12">
        <v>50</v>
      </c>
    </row>
    <row r="29" spans="1:2" x14ac:dyDescent="0.35">
      <c r="A29">
        <v>27</v>
      </c>
      <c r="B29" s="12">
        <v>50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  <row r="43" spans="1:1" x14ac:dyDescent="0.35">
      <c r="A43">
        <v>41</v>
      </c>
    </row>
    <row r="44" spans="1:1" x14ac:dyDescent="0.35">
      <c r="A44">
        <v>42</v>
      </c>
    </row>
    <row r="45" spans="1:1" x14ac:dyDescent="0.35">
      <c r="A45">
        <v>43</v>
      </c>
    </row>
    <row r="46" spans="1:1" x14ac:dyDescent="0.35">
      <c r="A46">
        <v>44</v>
      </c>
    </row>
    <row r="47" spans="1:1" x14ac:dyDescent="0.35">
      <c r="A47">
        <v>45</v>
      </c>
    </row>
    <row r="48" spans="1:1" x14ac:dyDescent="0.35">
      <c r="A48">
        <v>46</v>
      </c>
    </row>
    <row r="49" spans="1:1" x14ac:dyDescent="0.35">
      <c r="A49">
        <v>47</v>
      </c>
    </row>
    <row r="50" spans="1:1" x14ac:dyDescent="0.35">
      <c r="A50">
        <v>48</v>
      </c>
    </row>
    <row r="51" spans="1:1" x14ac:dyDescent="0.35">
      <c r="A51">
        <v>49</v>
      </c>
    </row>
    <row r="52" spans="1:1" x14ac:dyDescent="0.35">
      <c r="A52">
        <v>50</v>
      </c>
    </row>
    <row r="53" spans="1:1" x14ac:dyDescent="0.35">
      <c r="A53">
        <v>51</v>
      </c>
    </row>
    <row r="54" spans="1:1" x14ac:dyDescent="0.35">
      <c r="A54">
        <v>52</v>
      </c>
    </row>
    <row r="55" spans="1:1" x14ac:dyDescent="0.35">
      <c r="A55">
        <v>53</v>
      </c>
    </row>
    <row r="56" spans="1:1" x14ac:dyDescent="0.35">
      <c r="A56">
        <v>54</v>
      </c>
    </row>
    <row r="57" spans="1:1" x14ac:dyDescent="0.35">
      <c r="A57">
        <v>55</v>
      </c>
    </row>
    <row r="58" spans="1:1" x14ac:dyDescent="0.35">
      <c r="A58">
        <v>56</v>
      </c>
    </row>
    <row r="59" spans="1:1" x14ac:dyDescent="0.35">
      <c r="A59">
        <v>57</v>
      </c>
    </row>
    <row r="60" spans="1:1" x14ac:dyDescent="0.35">
      <c r="A60">
        <v>58</v>
      </c>
    </row>
    <row r="61" spans="1:1" x14ac:dyDescent="0.35">
      <c r="A61">
        <v>59</v>
      </c>
    </row>
    <row r="62" spans="1:1" x14ac:dyDescent="0.35">
      <c r="A62">
        <v>60</v>
      </c>
    </row>
    <row r="63" spans="1:1" x14ac:dyDescent="0.35">
      <c r="A63">
        <v>61</v>
      </c>
    </row>
    <row r="64" spans="1:1" x14ac:dyDescent="0.35">
      <c r="A64">
        <v>62</v>
      </c>
    </row>
    <row r="65" spans="1:1" x14ac:dyDescent="0.35">
      <c r="A65">
        <v>63</v>
      </c>
    </row>
    <row r="66" spans="1:1" x14ac:dyDescent="0.35">
      <c r="A66">
        <v>64</v>
      </c>
    </row>
    <row r="67" spans="1:1" x14ac:dyDescent="0.35">
      <c r="A67">
        <v>65</v>
      </c>
    </row>
    <row r="68" spans="1:1" x14ac:dyDescent="0.35">
      <c r="A68">
        <v>66</v>
      </c>
    </row>
    <row r="69" spans="1:1" x14ac:dyDescent="0.35">
      <c r="A69">
        <v>67</v>
      </c>
    </row>
    <row r="70" spans="1:1" x14ac:dyDescent="0.35">
      <c r="A70">
        <v>68</v>
      </c>
    </row>
    <row r="71" spans="1:1" x14ac:dyDescent="0.35">
      <c r="A71">
        <v>69</v>
      </c>
    </row>
    <row r="72" spans="1:1" x14ac:dyDescent="0.35">
      <c r="A72">
        <v>70</v>
      </c>
    </row>
    <row r="73" spans="1:1" x14ac:dyDescent="0.35">
      <c r="A73">
        <v>71</v>
      </c>
    </row>
    <row r="74" spans="1:1" x14ac:dyDescent="0.35">
      <c r="A74">
        <v>72</v>
      </c>
    </row>
    <row r="75" spans="1:1" x14ac:dyDescent="0.35">
      <c r="A75">
        <v>73</v>
      </c>
    </row>
    <row r="76" spans="1:1" x14ac:dyDescent="0.35">
      <c r="A76">
        <v>74</v>
      </c>
    </row>
    <row r="77" spans="1:1" x14ac:dyDescent="0.35">
      <c r="A77">
        <v>75</v>
      </c>
    </row>
    <row r="78" spans="1:1" x14ac:dyDescent="0.35">
      <c r="A78">
        <v>76</v>
      </c>
    </row>
    <row r="79" spans="1:1" x14ac:dyDescent="0.35">
      <c r="A79">
        <v>77</v>
      </c>
    </row>
    <row r="80" spans="1:1" x14ac:dyDescent="0.35">
      <c r="A80">
        <v>78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65D0-A5F8-4803-A69A-18F058EE01D0}">
  <sheetPr>
    <tabColor rgb="FF00B0F0"/>
  </sheetPr>
  <dimension ref="A1:L80"/>
  <sheetViews>
    <sheetView workbookViewId="0">
      <selection activeCell="J1" sqref="J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2" x14ac:dyDescent="0.35">
      <c r="B1" s="44" t="s">
        <v>9</v>
      </c>
      <c r="C1" s="44"/>
      <c r="D1" s="44"/>
      <c r="E1" s="44"/>
      <c r="F1" s="7" t="s">
        <v>0</v>
      </c>
      <c r="G1" s="15">
        <v>44951</v>
      </c>
      <c r="H1" s="1"/>
      <c r="I1" s="43" t="s">
        <v>4</v>
      </c>
      <c r="J1" s="40">
        <v>50</v>
      </c>
    </row>
    <row r="2" spans="1:12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18</v>
      </c>
      <c r="I2" s="41">
        <v>0.05</v>
      </c>
      <c r="J2" s="2">
        <f>+COUNTIF(B:E,"&gt;"&amp;I2*J1)</f>
        <v>24</v>
      </c>
    </row>
    <row r="3" spans="1:12" x14ac:dyDescent="0.35">
      <c r="A3">
        <v>1</v>
      </c>
      <c r="B3" s="12">
        <v>65</v>
      </c>
      <c r="C3" s="12">
        <v>48</v>
      </c>
      <c r="F3" s="8" t="s">
        <v>1</v>
      </c>
      <c r="G3" t="s">
        <v>19</v>
      </c>
      <c r="I3" s="20" t="s">
        <v>80</v>
      </c>
      <c r="J3" s="40">
        <f>PERCENTILE(B3:E144,85%)</f>
        <v>56.55</v>
      </c>
      <c r="L3" t="s">
        <v>28</v>
      </c>
    </row>
    <row r="4" spans="1:12" x14ac:dyDescent="0.35">
      <c r="A4">
        <v>2</v>
      </c>
      <c r="B4" s="12">
        <v>45</v>
      </c>
      <c r="F4" s="8" t="s">
        <v>2</v>
      </c>
      <c r="G4" t="s">
        <v>13</v>
      </c>
      <c r="I4" s="6" t="s">
        <v>27</v>
      </c>
      <c r="J4" s="40">
        <f>MAX(B3:E144)</f>
        <v>65</v>
      </c>
    </row>
    <row r="5" spans="1:12" ht="15" thickBot="1" x14ac:dyDescent="0.4">
      <c r="A5">
        <v>3</v>
      </c>
      <c r="B5" s="12">
        <v>43</v>
      </c>
      <c r="F5" s="9" t="s">
        <v>3</v>
      </c>
      <c r="G5" s="3" t="s">
        <v>14</v>
      </c>
      <c r="H5" s="3"/>
      <c r="I5" s="3"/>
      <c r="J5" s="4"/>
    </row>
    <row r="6" spans="1:12" x14ac:dyDescent="0.35">
      <c r="A6">
        <v>4</v>
      </c>
      <c r="B6" s="12">
        <v>40</v>
      </c>
    </row>
    <row r="7" spans="1:12" x14ac:dyDescent="0.35">
      <c r="A7">
        <v>5</v>
      </c>
      <c r="B7" s="12">
        <v>47</v>
      </c>
    </row>
    <row r="8" spans="1:12" x14ac:dyDescent="0.35">
      <c r="A8">
        <v>6</v>
      </c>
      <c r="B8" s="12">
        <v>56</v>
      </c>
    </row>
    <row r="9" spans="1:12" x14ac:dyDescent="0.35">
      <c r="A9">
        <v>7</v>
      </c>
      <c r="B9" s="12">
        <v>49</v>
      </c>
    </row>
    <row r="10" spans="1:12" x14ac:dyDescent="0.35">
      <c r="A10">
        <v>8</v>
      </c>
      <c r="B10" s="12">
        <v>45</v>
      </c>
    </row>
    <row r="11" spans="1:12" x14ac:dyDescent="0.35">
      <c r="A11">
        <v>9</v>
      </c>
      <c r="B11" s="12">
        <v>49</v>
      </c>
    </row>
    <row r="12" spans="1:12" x14ac:dyDescent="0.35">
      <c r="A12">
        <v>10</v>
      </c>
      <c r="B12" s="12">
        <v>57</v>
      </c>
    </row>
    <row r="13" spans="1:12" x14ac:dyDescent="0.35">
      <c r="A13">
        <v>11</v>
      </c>
      <c r="B13" s="12">
        <v>57</v>
      </c>
    </row>
    <row r="14" spans="1:12" x14ac:dyDescent="0.35">
      <c r="A14">
        <v>12</v>
      </c>
      <c r="B14" s="12">
        <v>44</v>
      </c>
    </row>
    <row r="15" spans="1:12" x14ac:dyDescent="0.35">
      <c r="A15">
        <v>13</v>
      </c>
      <c r="B15" s="12">
        <v>50</v>
      </c>
    </row>
    <row r="16" spans="1:12" x14ac:dyDescent="0.35">
      <c r="A16">
        <v>14</v>
      </c>
      <c r="B16" s="12">
        <v>54</v>
      </c>
    </row>
    <row r="17" spans="1:2" x14ac:dyDescent="0.35">
      <c r="A17">
        <v>15</v>
      </c>
      <c r="B17" s="12">
        <v>51</v>
      </c>
    </row>
    <row r="18" spans="1:2" x14ac:dyDescent="0.35">
      <c r="A18">
        <v>16</v>
      </c>
      <c r="B18" s="12">
        <v>41</v>
      </c>
    </row>
    <row r="19" spans="1:2" x14ac:dyDescent="0.35">
      <c r="A19">
        <v>17</v>
      </c>
      <c r="B19" s="12">
        <v>40</v>
      </c>
    </row>
    <row r="20" spans="1:2" x14ac:dyDescent="0.35">
      <c r="A20">
        <v>18</v>
      </c>
      <c r="B20" s="12">
        <v>53</v>
      </c>
    </row>
    <row r="21" spans="1:2" x14ac:dyDescent="0.35">
      <c r="A21">
        <v>19</v>
      </c>
      <c r="B21" s="12">
        <v>55</v>
      </c>
    </row>
    <row r="22" spans="1:2" x14ac:dyDescent="0.35">
      <c r="A22">
        <v>20</v>
      </c>
      <c r="B22" s="12">
        <v>56</v>
      </c>
    </row>
    <row r="23" spans="1:2" x14ac:dyDescent="0.35">
      <c r="A23">
        <v>21</v>
      </c>
      <c r="B23" s="12">
        <v>50</v>
      </c>
    </row>
    <row r="24" spans="1:2" x14ac:dyDescent="0.35">
      <c r="A24">
        <v>22</v>
      </c>
      <c r="B24" s="12">
        <v>50</v>
      </c>
    </row>
    <row r="25" spans="1:2" x14ac:dyDescent="0.35">
      <c r="A25">
        <v>23</v>
      </c>
      <c r="B25" s="12">
        <v>57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  <row r="43" spans="1:1" x14ac:dyDescent="0.35">
      <c r="A43">
        <v>41</v>
      </c>
    </row>
    <row r="44" spans="1:1" x14ac:dyDescent="0.35">
      <c r="A44">
        <v>42</v>
      </c>
    </row>
    <row r="45" spans="1:1" x14ac:dyDescent="0.35">
      <c r="A45">
        <v>43</v>
      </c>
    </row>
    <row r="46" spans="1:1" x14ac:dyDescent="0.35">
      <c r="A46">
        <v>44</v>
      </c>
    </row>
    <row r="47" spans="1:1" x14ac:dyDescent="0.35">
      <c r="A47">
        <v>45</v>
      </c>
    </row>
    <row r="48" spans="1:1" x14ac:dyDescent="0.35">
      <c r="A48">
        <v>46</v>
      </c>
    </row>
    <row r="49" spans="1:1" x14ac:dyDescent="0.35">
      <c r="A49">
        <v>47</v>
      </c>
    </row>
    <row r="50" spans="1:1" x14ac:dyDescent="0.35">
      <c r="A50">
        <v>48</v>
      </c>
    </row>
    <row r="51" spans="1:1" x14ac:dyDescent="0.35">
      <c r="A51">
        <v>49</v>
      </c>
    </row>
    <row r="52" spans="1:1" x14ac:dyDescent="0.35">
      <c r="A52">
        <v>50</v>
      </c>
    </row>
    <row r="53" spans="1:1" x14ac:dyDescent="0.35">
      <c r="A53">
        <v>51</v>
      </c>
    </row>
    <row r="54" spans="1:1" x14ac:dyDescent="0.35">
      <c r="A54">
        <v>52</v>
      </c>
    </row>
    <row r="55" spans="1:1" x14ac:dyDescent="0.35">
      <c r="A55">
        <v>53</v>
      </c>
    </row>
    <row r="56" spans="1:1" x14ac:dyDescent="0.35">
      <c r="A56">
        <v>54</v>
      </c>
    </row>
    <row r="57" spans="1:1" x14ac:dyDescent="0.35">
      <c r="A57">
        <v>55</v>
      </c>
    </row>
    <row r="58" spans="1:1" x14ac:dyDescent="0.35">
      <c r="A58">
        <v>56</v>
      </c>
    </row>
    <row r="59" spans="1:1" x14ac:dyDescent="0.35">
      <c r="A59">
        <v>57</v>
      </c>
    </row>
    <row r="60" spans="1:1" x14ac:dyDescent="0.35">
      <c r="A60">
        <v>58</v>
      </c>
    </row>
    <row r="61" spans="1:1" x14ac:dyDescent="0.35">
      <c r="A61">
        <v>59</v>
      </c>
    </row>
    <row r="62" spans="1:1" x14ac:dyDescent="0.35">
      <c r="A62">
        <v>60</v>
      </c>
    </row>
    <row r="63" spans="1:1" x14ac:dyDescent="0.35">
      <c r="A63">
        <v>61</v>
      </c>
    </row>
    <row r="64" spans="1:1" x14ac:dyDescent="0.35">
      <c r="A64">
        <v>62</v>
      </c>
    </row>
    <row r="65" spans="1:1" x14ac:dyDescent="0.35">
      <c r="A65">
        <v>63</v>
      </c>
    </row>
    <row r="66" spans="1:1" x14ac:dyDescent="0.35">
      <c r="A66">
        <v>64</v>
      </c>
    </row>
    <row r="67" spans="1:1" x14ac:dyDescent="0.35">
      <c r="A67">
        <v>65</v>
      </c>
    </row>
    <row r="68" spans="1:1" x14ac:dyDescent="0.35">
      <c r="A68">
        <v>66</v>
      </c>
    </row>
    <row r="69" spans="1:1" x14ac:dyDescent="0.35">
      <c r="A69">
        <v>67</v>
      </c>
    </row>
    <row r="70" spans="1:1" x14ac:dyDescent="0.35">
      <c r="A70">
        <v>68</v>
      </c>
    </row>
    <row r="71" spans="1:1" x14ac:dyDescent="0.35">
      <c r="A71">
        <v>69</v>
      </c>
    </row>
    <row r="72" spans="1:1" x14ac:dyDescent="0.35">
      <c r="A72">
        <v>70</v>
      </c>
    </row>
    <row r="73" spans="1:1" x14ac:dyDescent="0.35">
      <c r="A73">
        <v>71</v>
      </c>
    </row>
    <row r="74" spans="1:1" x14ac:dyDescent="0.35">
      <c r="A74">
        <v>72</v>
      </c>
    </row>
    <row r="75" spans="1:1" x14ac:dyDescent="0.35">
      <c r="A75">
        <v>73</v>
      </c>
    </row>
    <row r="76" spans="1:1" x14ac:dyDescent="0.35">
      <c r="A76">
        <v>74</v>
      </c>
    </row>
    <row r="77" spans="1:1" x14ac:dyDescent="0.35">
      <c r="A77">
        <v>75</v>
      </c>
    </row>
    <row r="78" spans="1:1" x14ac:dyDescent="0.35">
      <c r="A78">
        <v>76</v>
      </c>
    </row>
    <row r="79" spans="1:1" x14ac:dyDescent="0.35">
      <c r="A79">
        <v>77</v>
      </c>
    </row>
    <row r="80" spans="1:1" x14ac:dyDescent="0.35">
      <c r="A80">
        <v>78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86502-742B-4538-8043-DEB9C017F03A}">
  <sheetPr>
    <tabColor rgb="FF00B0F0"/>
  </sheetPr>
  <dimension ref="A1:J42"/>
  <sheetViews>
    <sheetView workbookViewId="0">
      <selection activeCell="XFD1" sqref="XFD1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4.08984375" customWidth="1"/>
    <col min="10" max="10" width="21.81640625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44951</v>
      </c>
      <c r="H1" s="1"/>
      <c r="I1" s="43" t="s">
        <v>4</v>
      </c>
      <c r="J1" s="40">
        <v>50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18</v>
      </c>
      <c r="I2" s="41">
        <v>0.05</v>
      </c>
      <c r="J2" s="2">
        <f>+COUNTIF(B:E,"&gt;"&amp;I2*J1)</f>
        <v>48</v>
      </c>
    </row>
    <row r="3" spans="1:10" x14ac:dyDescent="0.35">
      <c r="A3">
        <v>1</v>
      </c>
      <c r="B3" s="12">
        <v>52</v>
      </c>
      <c r="C3" s="12">
        <v>48</v>
      </c>
      <c r="F3" s="8" t="s">
        <v>1</v>
      </c>
      <c r="G3" t="s">
        <v>19</v>
      </c>
      <c r="I3" s="20" t="s">
        <v>80</v>
      </c>
      <c r="J3" s="40">
        <f>PERCENTILE(B3:E144,85%)</f>
        <v>58.949999999999996</v>
      </c>
    </row>
    <row r="4" spans="1:10" x14ac:dyDescent="0.35">
      <c r="A4">
        <v>2</v>
      </c>
      <c r="B4" s="12">
        <v>50</v>
      </c>
      <c r="C4" s="12">
        <v>52</v>
      </c>
      <c r="F4" s="8" t="s">
        <v>2</v>
      </c>
      <c r="G4" t="s">
        <v>13</v>
      </c>
      <c r="I4" s="6" t="s">
        <v>27</v>
      </c>
      <c r="J4" s="40">
        <f>MAX(B3:E144)</f>
        <v>74</v>
      </c>
    </row>
    <row r="5" spans="1:10" ht="15" thickBot="1" x14ac:dyDescent="0.4">
      <c r="A5">
        <v>3</v>
      </c>
      <c r="B5" s="12">
        <v>45</v>
      </c>
      <c r="C5" s="12">
        <v>52</v>
      </c>
      <c r="F5" s="9" t="s">
        <v>3</v>
      </c>
      <c r="G5" s="3" t="s">
        <v>13</v>
      </c>
      <c r="H5" s="3"/>
      <c r="I5" s="3"/>
      <c r="J5" s="4"/>
    </row>
    <row r="6" spans="1:10" x14ac:dyDescent="0.35">
      <c r="A6">
        <v>4</v>
      </c>
      <c r="B6" s="12">
        <v>67</v>
      </c>
      <c r="C6" s="12">
        <v>41</v>
      </c>
    </row>
    <row r="7" spans="1:10" x14ac:dyDescent="0.35">
      <c r="A7">
        <v>5</v>
      </c>
      <c r="B7" s="12">
        <v>43</v>
      </c>
      <c r="C7" s="12">
        <v>56</v>
      </c>
    </row>
    <row r="8" spans="1:10" x14ac:dyDescent="0.35">
      <c r="A8">
        <v>6</v>
      </c>
      <c r="B8" s="12">
        <v>52</v>
      </c>
      <c r="C8" s="12">
        <v>52</v>
      </c>
    </row>
    <row r="9" spans="1:10" x14ac:dyDescent="0.35">
      <c r="A9">
        <v>7</v>
      </c>
      <c r="B9" s="12">
        <v>43</v>
      </c>
      <c r="C9" s="12">
        <v>48</v>
      </c>
    </row>
    <row r="10" spans="1:10" x14ac:dyDescent="0.35">
      <c r="A10">
        <v>8</v>
      </c>
      <c r="B10" s="12">
        <v>57</v>
      </c>
      <c r="C10" s="12">
        <v>64</v>
      </c>
    </row>
    <row r="11" spans="1:10" x14ac:dyDescent="0.35">
      <c r="A11">
        <v>9</v>
      </c>
      <c r="B11" s="12">
        <v>51</v>
      </c>
    </row>
    <row r="12" spans="1:10" x14ac:dyDescent="0.35">
      <c r="A12">
        <v>10</v>
      </c>
      <c r="B12" s="12">
        <v>41</v>
      </c>
    </row>
    <row r="13" spans="1:10" x14ac:dyDescent="0.35">
      <c r="A13">
        <v>11</v>
      </c>
      <c r="B13" s="12">
        <v>49</v>
      </c>
    </row>
    <row r="14" spans="1:10" x14ac:dyDescent="0.35">
      <c r="A14">
        <v>12</v>
      </c>
      <c r="B14" s="12">
        <v>52</v>
      </c>
    </row>
    <row r="15" spans="1:10" x14ac:dyDescent="0.35">
      <c r="A15">
        <v>13</v>
      </c>
      <c r="B15" s="12">
        <v>48</v>
      </c>
    </row>
    <row r="16" spans="1:10" x14ac:dyDescent="0.35">
      <c r="A16">
        <v>14</v>
      </c>
      <c r="B16" s="12">
        <v>45</v>
      </c>
    </row>
    <row r="17" spans="1:2" x14ac:dyDescent="0.35">
      <c r="A17">
        <v>15</v>
      </c>
      <c r="B17" s="12">
        <v>44</v>
      </c>
    </row>
    <row r="18" spans="1:2" x14ac:dyDescent="0.35">
      <c r="A18">
        <v>16</v>
      </c>
      <c r="B18" s="12">
        <v>52</v>
      </c>
    </row>
    <row r="19" spans="1:2" x14ac:dyDescent="0.35">
      <c r="A19">
        <v>17</v>
      </c>
      <c r="B19" s="12">
        <v>52</v>
      </c>
    </row>
    <row r="20" spans="1:2" x14ac:dyDescent="0.35">
      <c r="A20">
        <v>18</v>
      </c>
      <c r="B20" s="12">
        <v>61</v>
      </c>
    </row>
    <row r="21" spans="1:2" x14ac:dyDescent="0.35">
      <c r="A21">
        <v>19</v>
      </c>
      <c r="B21" s="12">
        <v>58</v>
      </c>
    </row>
    <row r="22" spans="1:2" x14ac:dyDescent="0.35">
      <c r="A22">
        <v>20</v>
      </c>
      <c r="B22" s="12">
        <v>50</v>
      </c>
    </row>
    <row r="23" spans="1:2" x14ac:dyDescent="0.35">
      <c r="A23">
        <v>21</v>
      </c>
      <c r="B23" s="12">
        <v>50</v>
      </c>
    </row>
    <row r="24" spans="1:2" x14ac:dyDescent="0.35">
      <c r="A24">
        <v>22</v>
      </c>
      <c r="B24" s="12">
        <v>56</v>
      </c>
    </row>
    <row r="25" spans="1:2" x14ac:dyDescent="0.35">
      <c r="A25">
        <v>23</v>
      </c>
      <c r="B25" s="12">
        <v>57</v>
      </c>
    </row>
    <row r="26" spans="1:2" x14ac:dyDescent="0.35">
      <c r="A26">
        <v>24</v>
      </c>
      <c r="B26" s="12">
        <v>63</v>
      </c>
    </row>
    <row r="27" spans="1:2" x14ac:dyDescent="0.35">
      <c r="A27">
        <v>25</v>
      </c>
      <c r="B27" s="12">
        <v>44</v>
      </c>
    </row>
    <row r="28" spans="1:2" x14ac:dyDescent="0.35">
      <c r="A28">
        <v>26</v>
      </c>
      <c r="B28" s="12">
        <v>50</v>
      </c>
    </row>
    <row r="29" spans="1:2" x14ac:dyDescent="0.35">
      <c r="A29">
        <v>27</v>
      </c>
      <c r="B29" s="12">
        <v>50</v>
      </c>
    </row>
    <row r="30" spans="1:2" x14ac:dyDescent="0.35">
      <c r="A30">
        <v>28</v>
      </c>
      <c r="B30" s="12">
        <v>50</v>
      </c>
    </row>
    <row r="31" spans="1:2" x14ac:dyDescent="0.35">
      <c r="A31">
        <v>29</v>
      </c>
      <c r="B31" s="12">
        <v>50</v>
      </c>
    </row>
    <row r="32" spans="1:2" x14ac:dyDescent="0.35">
      <c r="A32">
        <v>30</v>
      </c>
      <c r="B32" s="12">
        <v>51</v>
      </c>
    </row>
    <row r="33" spans="1:2" x14ac:dyDescent="0.35">
      <c r="A33">
        <v>31</v>
      </c>
      <c r="B33" s="12">
        <v>55</v>
      </c>
    </row>
    <row r="34" spans="1:2" x14ac:dyDescent="0.35">
      <c r="A34">
        <v>32</v>
      </c>
      <c r="B34" s="12">
        <v>48</v>
      </c>
    </row>
    <row r="35" spans="1:2" x14ac:dyDescent="0.35">
      <c r="A35">
        <v>33</v>
      </c>
      <c r="B35" s="12">
        <v>47</v>
      </c>
    </row>
    <row r="36" spans="1:2" x14ac:dyDescent="0.35">
      <c r="A36">
        <v>34</v>
      </c>
      <c r="B36" s="12">
        <v>50</v>
      </c>
    </row>
    <row r="37" spans="1:2" x14ac:dyDescent="0.35">
      <c r="A37">
        <v>35</v>
      </c>
      <c r="B37" s="12">
        <v>56</v>
      </c>
    </row>
    <row r="38" spans="1:2" x14ac:dyDescent="0.35">
      <c r="A38">
        <v>36</v>
      </c>
      <c r="B38" s="12">
        <v>74</v>
      </c>
    </row>
    <row r="39" spans="1:2" x14ac:dyDescent="0.35">
      <c r="A39">
        <v>37</v>
      </c>
      <c r="B39" s="12">
        <v>64</v>
      </c>
    </row>
    <row r="40" spans="1:2" x14ac:dyDescent="0.35">
      <c r="A40">
        <v>38</v>
      </c>
      <c r="B40" s="12">
        <v>51</v>
      </c>
    </row>
    <row r="41" spans="1:2" x14ac:dyDescent="0.35">
      <c r="A41">
        <v>39</v>
      </c>
      <c r="B41" s="12">
        <v>63</v>
      </c>
    </row>
    <row r="42" spans="1:2" x14ac:dyDescent="0.35">
      <c r="A42">
        <v>40</v>
      </c>
      <c r="B42" s="12">
        <v>59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DF383-4B62-44F4-9F3F-64A82FB331B2}">
  <sheetPr>
    <tabColor rgb="FF00B0F0"/>
  </sheetPr>
  <dimension ref="A1:J80"/>
  <sheetViews>
    <sheetView workbookViewId="0"/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44951</v>
      </c>
      <c r="H1" s="1"/>
      <c r="I1" s="43" t="s">
        <v>4</v>
      </c>
      <c r="J1" s="40">
        <v>50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20</v>
      </c>
      <c r="I2" s="41">
        <v>0.05</v>
      </c>
      <c r="J2" s="2">
        <f>+COUNTIF(B:E,"&gt;"&amp;I2*J1)</f>
        <v>49</v>
      </c>
    </row>
    <row r="3" spans="1:10" x14ac:dyDescent="0.35">
      <c r="A3">
        <v>1</v>
      </c>
      <c r="B3" s="12">
        <v>45</v>
      </c>
      <c r="C3" s="12">
        <v>41</v>
      </c>
      <c r="E3" s="12">
        <v>38</v>
      </c>
      <c r="F3" s="8" t="s">
        <v>1</v>
      </c>
      <c r="G3" t="s">
        <v>17</v>
      </c>
      <c r="I3" s="20" t="s">
        <v>80</v>
      </c>
      <c r="J3" s="40">
        <f>PERCENTILE(B3:E144,85%)</f>
        <v>58</v>
      </c>
    </row>
    <row r="4" spans="1:10" x14ac:dyDescent="0.35">
      <c r="A4">
        <v>2</v>
      </c>
      <c r="B4" s="12">
        <v>42</v>
      </c>
      <c r="C4" s="12">
        <v>45</v>
      </c>
      <c r="F4" s="8" t="s">
        <v>2</v>
      </c>
      <c r="G4" t="s">
        <v>13</v>
      </c>
      <c r="I4" s="6" t="s">
        <v>27</v>
      </c>
      <c r="J4" s="40">
        <f>MAX(B3:E144)</f>
        <v>66</v>
      </c>
    </row>
    <row r="5" spans="1:10" ht="15" thickBot="1" x14ac:dyDescent="0.4">
      <c r="A5">
        <v>3</v>
      </c>
      <c r="B5" s="12">
        <v>44</v>
      </c>
      <c r="C5" s="12">
        <v>35</v>
      </c>
      <c r="F5" s="9" t="s">
        <v>3</v>
      </c>
      <c r="G5" s="3" t="s">
        <v>14</v>
      </c>
      <c r="H5" s="3"/>
      <c r="I5" s="3"/>
      <c r="J5" s="4"/>
    </row>
    <row r="6" spans="1:10" x14ac:dyDescent="0.35">
      <c r="A6">
        <v>4</v>
      </c>
      <c r="B6" s="12">
        <v>57</v>
      </c>
      <c r="C6" s="12">
        <v>40</v>
      </c>
    </row>
    <row r="7" spans="1:10" x14ac:dyDescent="0.35">
      <c r="A7">
        <v>5</v>
      </c>
      <c r="B7" s="12">
        <v>47</v>
      </c>
      <c r="C7" s="12">
        <v>46</v>
      </c>
    </row>
    <row r="8" spans="1:10" x14ac:dyDescent="0.35">
      <c r="A8">
        <v>6</v>
      </c>
      <c r="B8" s="12">
        <v>57</v>
      </c>
      <c r="C8" s="12">
        <v>50</v>
      </c>
    </row>
    <row r="9" spans="1:10" x14ac:dyDescent="0.35">
      <c r="A9">
        <v>7</v>
      </c>
      <c r="B9" s="12">
        <v>46</v>
      </c>
      <c r="C9" s="12">
        <v>48</v>
      </c>
    </row>
    <row r="10" spans="1:10" x14ac:dyDescent="0.35">
      <c r="A10">
        <v>8</v>
      </c>
      <c r="B10" s="12">
        <v>50</v>
      </c>
      <c r="C10" s="12">
        <v>48</v>
      </c>
    </row>
    <row r="11" spans="1:10" x14ac:dyDescent="0.35">
      <c r="A11">
        <v>9</v>
      </c>
      <c r="B11" s="12">
        <v>48</v>
      </c>
    </row>
    <row r="12" spans="1:10" x14ac:dyDescent="0.35">
      <c r="A12">
        <v>10</v>
      </c>
      <c r="B12" s="12">
        <v>40</v>
      </c>
    </row>
    <row r="13" spans="1:10" x14ac:dyDescent="0.35">
      <c r="A13">
        <v>11</v>
      </c>
      <c r="B13" s="12">
        <v>43</v>
      </c>
    </row>
    <row r="14" spans="1:10" x14ac:dyDescent="0.35">
      <c r="A14">
        <v>12</v>
      </c>
      <c r="B14" s="12">
        <v>49</v>
      </c>
    </row>
    <row r="15" spans="1:10" x14ac:dyDescent="0.35">
      <c r="A15">
        <v>13</v>
      </c>
      <c r="B15" s="12">
        <v>49</v>
      </c>
    </row>
    <row r="16" spans="1:10" x14ac:dyDescent="0.35">
      <c r="A16">
        <v>14</v>
      </c>
      <c r="B16" s="12">
        <v>42</v>
      </c>
    </row>
    <row r="17" spans="1:2" x14ac:dyDescent="0.35">
      <c r="A17">
        <v>15</v>
      </c>
      <c r="B17" s="12">
        <v>60</v>
      </c>
    </row>
    <row r="18" spans="1:2" x14ac:dyDescent="0.35">
      <c r="A18">
        <v>16</v>
      </c>
      <c r="B18" s="12">
        <v>48</v>
      </c>
    </row>
    <row r="19" spans="1:2" x14ac:dyDescent="0.35">
      <c r="A19">
        <v>17</v>
      </c>
      <c r="B19" s="12">
        <v>46</v>
      </c>
    </row>
    <row r="20" spans="1:2" x14ac:dyDescent="0.35">
      <c r="A20">
        <v>18</v>
      </c>
      <c r="B20" s="12">
        <v>66</v>
      </c>
    </row>
    <row r="21" spans="1:2" x14ac:dyDescent="0.35">
      <c r="A21">
        <v>19</v>
      </c>
      <c r="B21" s="12">
        <v>57</v>
      </c>
    </row>
    <row r="22" spans="1:2" x14ac:dyDescent="0.35">
      <c r="A22">
        <v>20</v>
      </c>
      <c r="B22" s="12">
        <v>43</v>
      </c>
    </row>
    <row r="23" spans="1:2" x14ac:dyDescent="0.35">
      <c r="A23">
        <v>21</v>
      </c>
      <c r="B23" s="12">
        <v>46</v>
      </c>
    </row>
    <row r="24" spans="1:2" x14ac:dyDescent="0.35">
      <c r="A24">
        <v>22</v>
      </c>
      <c r="B24" s="12">
        <v>47</v>
      </c>
    </row>
    <row r="25" spans="1:2" x14ac:dyDescent="0.35">
      <c r="A25">
        <v>23</v>
      </c>
      <c r="B25" s="12">
        <v>49</v>
      </c>
    </row>
    <row r="26" spans="1:2" x14ac:dyDescent="0.35">
      <c r="A26">
        <v>24</v>
      </c>
      <c r="B26" s="12">
        <v>58</v>
      </c>
    </row>
    <row r="27" spans="1:2" x14ac:dyDescent="0.35">
      <c r="A27">
        <v>25</v>
      </c>
      <c r="B27" s="12">
        <v>47</v>
      </c>
    </row>
    <row r="28" spans="1:2" x14ac:dyDescent="0.35">
      <c r="A28">
        <v>26</v>
      </c>
      <c r="B28" s="12">
        <v>64</v>
      </c>
    </row>
    <row r="29" spans="1:2" x14ac:dyDescent="0.35">
      <c r="A29">
        <v>27</v>
      </c>
      <c r="B29" s="12">
        <v>64</v>
      </c>
    </row>
    <row r="30" spans="1:2" x14ac:dyDescent="0.35">
      <c r="A30">
        <v>28</v>
      </c>
      <c r="B30" s="12">
        <v>51</v>
      </c>
    </row>
    <row r="31" spans="1:2" x14ac:dyDescent="0.35">
      <c r="A31">
        <v>29</v>
      </c>
      <c r="B31" s="12">
        <v>60</v>
      </c>
    </row>
    <row r="32" spans="1:2" x14ac:dyDescent="0.35">
      <c r="A32">
        <v>30</v>
      </c>
      <c r="B32" s="12">
        <v>58</v>
      </c>
    </row>
    <row r="33" spans="1:2" x14ac:dyDescent="0.35">
      <c r="A33">
        <v>31</v>
      </c>
      <c r="B33" s="12">
        <v>51</v>
      </c>
    </row>
    <row r="34" spans="1:2" x14ac:dyDescent="0.35">
      <c r="A34">
        <v>32</v>
      </c>
      <c r="B34" s="12">
        <v>45</v>
      </c>
    </row>
    <row r="35" spans="1:2" x14ac:dyDescent="0.35">
      <c r="A35">
        <v>33</v>
      </c>
      <c r="B35" s="12">
        <v>44</v>
      </c>
    </row>
    <row r="36" spans="1:2" x14ac:dyDescent="0.35">
      <c r="A36">
        <v>34</v>
      </c>
      <c r="B36" s="12">
        <v>45</v>
      </c>
    </row>
    <row r="37" spans="1:2" x14ac:dyDescent="0.35">
      <c r="A37">
        <v>35</v>
      </c>
      <c r="B37" s="12">
        <v>59</v>
      </c>
    </row>
    <row r="38" spans="1:2" x14ac:dyDescent="0.35">
      <c r="A38">
        <v>36</v>
      </c>
      <c r="B38" s="12">
        <v>50</v>
      </c>
    </row>
    <row r="39" spans="1:2" x14ac:dyDescent="0.35">
      <c r="A39">
        <v>37</v>
      </c>
      <c r="B39" s="12">
        <v>58</v>
      </c>
    </row>
    <row r="40" spans="1:2" x14ac:dyDescent="0.35">
      <c r="A40">
        <v>38</v>
      </c>
      <c r="B40" s="12">
        <v>46</v>
      </c>
    </row>
    <row r="41" spans="1:2" x14ac:dyDescent="0.35">
      <c r="A41">
        <v>39</v>
      </c>
      <c r="B41" s="12">
        <v>49</v>
      </c>
    </row>
    <row r="42" spans="1:2" x14ac:dyDescent="0.35">
      <c r="A42">
        <v>40</v>
      </c>
      <c r="B42" s="12">
        <v>55</v>
      </c>
    </row>
    <row r="43" spans="1:2" x14ac:dyDescent="0.35">
      <c r="A43">
        <v>41</v>
      </c>
    </row>
    <row r="44" spans="1:2" x14ac:dyDescent="0.35">
      <c r="A44">
        <v>42</v>
      </c>
    </row>
    <row r="45" spans="1:2" x14ac:dyDescent="0.35">
      <c r="A45">
        <v>43</v>
      </c>
    </row>
    <row r="46" spans="1:2" x14ac:dyDescent="0.35">
      <c r="A46">
        <v>44</v>
      </c>
    </row>
    <row r="47" spans="1:2" x14ac:dyDescent="0.35">
      <c r="A47">
        <v>45</v>
      </c>
    </row>
    <row r="48" spans="1:2" x14ac:dyDescent="0.35">
      <c r="A48">
        <v>46</v>
      </c>
    </row>
    <row r="49" spans="1:1" x14ac:dyDescent="0.35">
      <c r="A49">
        <v>47</v>
      </c>
    </row>
    <row r="50" spans="1:1" x14ac:dyDescent="0.35">
      <c r="A50">
        <v>48</v>
      </c>
    </row>
    <row r="51" spans="1:1" x14ac:dyDescent="0.35">
      <c r="A51">
        <v>49</v>
      </c>
    </row>
    <row r="52" spans="1:1" x14ac:dyDescent="0.35">
      <c r="A52">
        <v>50</v>
      </c>
    </row>
    <row r="53" spans="1:1" x14ac:dyDescent="0.35">
      <c r="A53">
        <v>51</v>
      </c>
    </row>
    <row r="54" spans="1:1" x14ac:dyDescent="0.35">
      <c r="A54">
        <v>52</v>
      </c>
    </row>
    <row r="55" spans="1:1" x14ac:dyDescent="0.35">
      <c r="A55">
        <v>53</v>
      </c>
    </row>
    <row r="56" spans="1:1" x14ac:dyDescent="0.35">
      <c r="A56">
        <v>54</v>
      </c>
    </row>
    <row r="57" spans="1:1" x14ac:dyDescent="0.35">
      <c r="A57">
        <v>55</v>
      </c>
    </row>
    <row r="58" spans="1:1" x14ac:dyDescent="0.35">
      <c r="A58">
        <v>56</v>
      </c>
    </row>
    <row r="59" spans="1:1" x14ac:dyDescent="0.35">
      <c r="A59">
        <v>57</v>
      </c>
    </row>
    <row r="60" spans="1:1" x14ac:dyDescent="0.35">
      <c r="A60">
        <v>58</v>
      </c>
    </row>
    <row r="61" spans="1:1" x14ac:dyDescent="0.35">
      <c r="A61">
        <v>59</v>
      </c>
    </row>
    <row r="62" spans="1:1" x14ac:dyDescent="0.35">
      <c r="A62">
        <v>60</v>
      </c>
    </row>
    <row r="63" spans="1:1" x14ac:dyDescent="0.35">
      <c r="A63">
        <v>61</v>
      </c>
    </row>
    <row r="64" spans="1:1" x14ac:dyDescent="0.35">
      <c r="A64">
        <v>62</v>
      </c>
    </row>
    <row r="65" spans="1:1" x14ac:dyDescent="0.35">
      <c r="A65">
        <v>63</v>
      </c>
    </row>
    <row r="66" spans="1:1" x14ac:dyDescent="0.35">
      <c r="A66">
        <v>64</v>
      </c>
    </row>
    <row r="67" spans="1:1" x14ac:dyDescent="0.35">
      <c r="A67">
        <v>65</v>
      </c>
    </row>
    <row r="68" spans="1:1" x14ac:dyDescent="0.35">
      <c r="A68">
        <v>66</v>
      </c>
    </row>
    <row r="69" spans="1:1" x14ac:dyDescent="0.35">
      <c r="A69">
        <v>67</v>
      </c>
    </row>
    <row r="70" spans="1:1" x14ac:dyDescent="0.35">
      <c r="A70">
        <v>68</v>
      </c>
    </row>
    <row r="71" spans="1:1" x14ac:dyDescent="0.35">
      <c r="A71">
        <v>69</v>
      </c>
    </row>
    <row r="72" spans="1:1" x14ac:dyDescent="0.35">
      <c r="A72">
        <v>70</v>
      </c>
    </row>
    <row r="73" spans="1:1" x14ac:dyDescent="0.35">
      <c r="A73">
        <v>71</v>
      </c>
    </row>
    <row r="74" spans="1:1" x14ac:dyDescent="0.35">
      <c r="A74">
        <v>72</v>
      </c>
    </row>
    <row r="75" spans="1:1" x14ac:dyDescent="0.35">
      <c r="A75">
        <v>73</v>
      </c>
    </row>
    <row r="76" spans="1:1" x14ac:dyDescent="0.35">
      <c r="A76">
        <v>74</v>
      </c>
    </row>
    <row r="77" spans="1:1" x14ac:dyDescent="0.35">
      <c r="A77">
        <v>75</v>
      </c>
    </row>
    <row r="78" spans="1:1" x14ac:dyDescent="0.35">
      <c r="A78">
        <v>76</v>
      </c>
    </row>
    <row r="79" spans="1:1" x14ac:dyDescent="0.35">
      <c r="A79">
        <v>77</v>
      </c>
    </row>
    <row r="80" spans="1:1" x14ac:dyDescent="0.35">
      <c r="A80">
        <v>78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2B1CB-3E1E-43CB-A422-75ABC3FD48EA}">
  <sheetPr>
    <tabColor rgb="FF00B0F0"/>
  </sheetPr>
  <dimension ref="A1:J80"/>
  <sheetViews>
    <sheetView workbookViewId="0">
      <selection activeCell="XFD1" sqref="XFD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44951</v>
      </c>
      <c r="H1" s="1"/>
      <c r="I1" s="43" t="s">
        <v>4</v>
      </c>
      <c r="J1" s="40">
        <v>50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21</v>
      </c>
      <c r="I2" s="41">
        <v>0.05</v>
      </c>
      <c r="J2" s="2">
        <f>+COUNTIF(B:E,"&gt;"&amp;I2*J1)</f>
        <v>22</v>
      </c>
    </row>
    <row r="3" spans="1:10" x14ac:dyDescent="0.35">
      <c r="A3">
        <v>1</v>
      </c>
      <c r="B3" s="12">
        <v>46</v>
      </c>
      <c r="C3" s="12">
        <v>52</v>
      </c>
      <c r="E3" s="12">
        <v>38</v>
      </c>
      <c r="F3" s="8" t="s">
        <v>1</v>
      </c>
      <c r="G3" t="s">
        <v>17</v>
      </c>
      <c r="I3" s="20" t="s">
        <v>80</v>
      </c>
      <c r="J3" s="40">
        <f>PERCENTILE(B3:E144,85%)</f>
        <v>51.849999999999994</v>
      </c>
    </row>
    <row r="4" spans="1:10" x14ac:dyDescent="0.35">
      <c r="A4">
        <v>2</v>
      </c>
      <c r="B4" s="12">
        <v>43</v>
      </c>
      <c r="C4" s="12">
        <v>44</v>
      </c>
      <c r="F4" s="8" t="s">
        <v>2</v>
      </c>
      <c r="G4" t="s">
        <v>13</v>
      </c>
      <c r="I4" s="6" t="s">
        <v>27</v>
      </c>
      <c r="J4" s="40">
        <f>MAX(B3:E144)</f>
        <v>63</v>
      </c>
    </row>
    <row r="5" spans="1:10" ht="15" thickBot="1" x14ac:dyDescent="0.4">
      <c r="A5">
        <v>3</v>
      </c>
      <c r="B5" s="12">
        <v>36</v>
      </c>
      <c r="C5" s="12">
        <v>36</v>
      </c>
      <c r="D5" s="12">
        <v>47</v>
      </c>
      <c r="F5" s="9" t="s">
        <v>3</v>
      </c>
      <c r="G5" s="3" t="s">
        <v>14</v>
      </c>
      <c r="H5" s="3"/>
      <c r="I5" s="3"/>
      <c r="J5" s="4"/>
    </row>
    <row r="6" spans="1:10" x14ac:dyDescent="0.35">
      <c r="A6">
        <v>4</v>
      </c>
      <c r="B6" s="12">
        <v>49</v>
      </c>
    </row>
    <row r="7" spans="1:10" x14ac:dyDescent="0.35">
      <c r="A7">
        <v>5</v>
      </c>
      <c r="B7" s="12">
        <v>50</v>
      </c>
    </row>
    <row r="8" spans="1:10" x14ac:dyDescent="0.35">
      <c r="A8">
        <v>6</v>
      </c>
      <c r="B8" s="12">
        <v>59</v>
      </c>
    </row>
    <row r="9" spans="1:10" x14ac:dyDescent="0.35">
      <c r="A9">
        <v>7</v>
      </c>
      <c r="B9" s="12">
        <v>51</v>
      </c>
    </row>
    <row r="10" spans="1:10" x14ac:dyDescent="0.35">
      <c r="A10">
        <v>8</v>
      </c>
      <c r="B10" s="12">
        <v>49</v>
      </c>
    </row>
    <row r="11" spans="1:10" x14ac:dyDescent="0.35">
      <c r="A11">
        <v>9</v>
      </c>
      <c r="B11" s="12">
        <v>47</v>
      </c>
    </row>
    <row r="12" spans="1:10" x14ac:dyDescent="0.35">
      <c r="A12">
        <v>10</v>
      </c>
      <c r="B12" s="12">
        <v>43</v>
      </c>
    </row>
    <row r="13" spans="1:10" x14ac:dyDescent="0.35">
      <c r="A13">
        <v>11</v>
      </c>
      <c r="B13" s="12">
        <v>50</v>
      </c>
    </row>
    <row r="14" spans="1:10" x14ac:dyDescent="0.35">
      <c r="A14">
        <v>12</v>
      </c>
      <c r="B14" s="12">
        <v>63</v>
      </c>
    </row>
    <row r="15" spans="1:10" x14ac:dyDescent="0.35">
      <c r="A15">
        <v>13</v>
      </c>
      <c r="B15" s="12">
        <v>51</v>
      </c>
    </row>
    <row r="16" spans="1:10" x14ac:dyDescent="0.35">
      <c r="A16">
        <v>14</v>
      </c>
      <c r="B16" s="12">
        <v>51</v>
      </c>
    </row>
    <row r="17" spans="1:2" x14ac:dyDescent="0.35">
      <c r="A17">
        <v>15</v>
      </c>
      <c r="B17" s="12">
        <v>51</v>
      </c>
    </row>
    <row r="18" spans="1:2" x14ac:dyDescent="0.35">
      <c r="A18">
        <v>16</v>
      </c>
      <c r="B18" s="12">
        <v>63</v>
      </c>
    </row>
    <row r="19" spans="1:2" x14ac:dyDescent="0.35">
      <c r="A19">
        <v>17</v>
      </c>
      <c r="B19" s="12">
        <v>46</v>
      </c>
    </row>
    <row r="20" spans="1:2" x14ac:dyDescent="0.35">
      <c r="A20">
        <v>18</v>
      </c>
    </row>
    <row r="21" spans="1:2" x14ac:dyDescent="0.35">
      <c r="A21">
        <v>19</v>
      </c>
    </row>
    <row r="22" spans="1:2" x14ac:dyDescent="0.35">
      <c r="A22">
        <v>20</v>
      </c>
    </row>
    <row r="23" spans="1:2" x14ac:dyDescent="0.35">
      <c r="A23">
        <v>21</v>
      </c>
    </row>
    <row r="24" spans="1:2" x14ac:dyDescent="0.35">
      <c r="A24">
        <v>22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  <row r="43" spans="1:1" x14ac:dyDescent="0.35">
      <c r="A43">
        <v>41</v>
      </c>
    </row>
    <row r="44" spans="1:1" x14ac:dyDescent="0.35">
      <c r="A44">
        <v>42</v>
      </c>
    </row>
    <row r="45" spans="1:1" x14ac:dyDescent="0.35">
      <c r="A45">
        <v>43</v>
      </c>
    </row>
    <row r="46" spans="1:1" x14ac:dyDescent="0.35">
      <c r="A46">
        <v>44</v>
      </c>
    </row>
    <row r="47" spans="1:1" x14ac:dyDescent="0.35">
      <c r="A47">
        <v>45</v>
      </c>
    </row>
    <row r="48" spans="1:1" x14ac:dyDescent="0.35">
      <c r="A48">
        <v>46</v>
      </c>
    </row>
    <row r="49" spans="1:1" x14ac:dyDescent="0.35">
      <c r="A49">
        <v>47</v>
      </c>
    </row>
    <row r="50" spans="1:1" x14ac:dyDescent="0.35">
      <c r="A50">
        <v>48</v>
      </c>
    </row>
    <row r="51" spans="1:1" x14ac:dyDescent="0.35">
      <c r="A51">
        <v>49</v>
      </c>
    </row>
    <row r="52" spans="1:1" x14ac:dyDescent="0.35">
      <c r="A52">
        <v>50</v>
      </c>
    </row>
    <row r="53" spans="1:1" x14ac:dyDescent="0.35">
      <c r="A53">
        <v>51</v>
      </c>
    </row>
    <row r="54" spans="1:1" x14ac:dyDescent="0.35">
      <c r="A54">
        <v>52</v>
      </c>
    </row>
    <row r="55" spans="1:1" x14ac:dyDescent="0.35">
      <c r="A55">
        <v>53</v>
      </c>
    </row>
    <row r="56" spans="1:1" x14ac:dyDescent="0.35">
      <c r="A56">
        <v>54</v>
      </c>
    </row>
    <row r="57" spans="1:1" x14ac:dyDescent="0.35">
      <c r="A57">
        <v>55</v>
      </c>
    </row>
    <row r="58" spans="1:1" x14ac:dyDescent="0.35">
      <c r="A58">
        <v>56</v>
      </c>
    </row>
    <row r="59" spans="1:1" x14ac:dyDescent="0.35">
      <c r="A59">
        <v>57</v>
      </c>
    </row>
    <row r="60" spans="1:1" x14ac:dyDescent="0.35">
      <c r="A60">
        <v>58</v>
      </c>
    </row>
    <row r="61" spans="1:1" x14ac:dyDescent="0.35">
      <c r="A61">
        <v>59</v>
      </c>
    </row>
    <row r="62" spans="1:1" x14ac:dyDescent="0.35">
      <c r="A62">
        <v>60</v>
      </c>
    </row>
    <row r="63" spans="1:1" x14ac:dyDescent="0.35">
      <c r="A63">
        <v>61</v>
      </c>
    </row>
    <row r="64" spans="1:1" x14ac:dyDescent="0.35">
      <c r="A64">
        <v>62</v>
      </c>
    </row>
    <row r="65" spans="1:1" x14ac:dyDescent="0.35">
      <c r="A65">
        <v>63</v>
      </c>
    </row>
    <row r="66" spans="1:1" x14ac:dyDescent="0.35">
      <c r="A66">
        <v>64</v>
      </c>
    </row>
    <row r="67" spans="1:1" x14ac:dyDescent="0.35">
      <c r="A67">
        <v>65</v>
      </c>
    </row>
    <row r="68" spans="1:1" x14ac:dyDescent="0.35">
      <c r="A68">
        <v>66</v>
      </c>
    </row>
    <row r="69" spans="1:1" x14ac:dyDescent="0.35">
      <c r="A69">
        <v>67</v>
      </c>
    </row>
    <row r="70" spans="1:1" x14ac:dyDescent="0.35">
      <c r="A70">
        <v>68</v>
      </c>
    </row>
    <row r="71" spans="1:1" x14ac:dyDescent="0.35">
      <c r="A71">
        <v>69</v>
      </c>
    </row>
    <row r="72" spans="1:1" x14ac:dyDescent="0.35">
      <c r="A72">
        <v>70</v>
      </c>
    </row>
    <row r="73" spans="1:1" x14ac:dyDescent="0.35">
      <c r="A73">
        <v>71</v>
      </c>
    </row>
    <row r="74" spans="1:1" x14ac:dyDescent="0.35">
      <c r="A74">
        <v>72</v>
      </c>
    </row>
    <row r="75" spans="1:1" x14ac:dyDescent="0.35">
      <c r="A75">
        <v>73</v>
      </c>
    </row>
    <row r="76" spans="1:1" x14ac:dyDescent="0.35">
      <c r="A76">
        <v>74</v>
      </c>
    </row>
    <row r="77" spans="1:1" x14ac:dyDescent="0.35">
      <c r="A77">
        <v>75</v>
      </c>
    </row>
    <row r="78" spans="1:1" x14ac:dyDescent="0.35">
      <c r="A78">
        <v>76</v>
      </c>
    </row>
    <row r="79" spans="1:1" x14ac:dyDescent="0.35">
      <c r="A79">
        <v>77</v>
      </c>
    </row>
    <row r="80" spans="1:1" x14ac:dyDescent="0.35">
      <c r="A80">
        <v>78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96CB5-3721-4599-9A3E-C57CECA39BD8}">
  <sheetPr>
    <tabColor rgb="FF00B0F0"/>
  </sheetPr>
  <dimension ref="A1:J80"/>
  <sheetViews>
    <sheetView workbookViewId="0">
      <selection activeCell="XFD1" sqref="XFD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44952</v>
      </c>
      <c r="H1" s="1"/>
      <c r="I1" s="43" t="s">
        <v>4</v>
      </c>
      <c r="J1" s="40">
        <v>50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15</v>
      </c>
      <c r="I2" s="41">
        <v>0.05</v>
      </c>
      <c r="J2" s="2">
        <f>+COUNTIF(B:E,"&gt;"&amp;I2*J1)</f>
        <v>84</v>
      </c>
    </row>
    <row r="3" spans="1:10" x14ac:dyDescent="0.35">
      <c r="A3">
        <v>1</v>
      </c>
      <c r="B3" s="12">
        <v>53</v>
      </c>
      <c r="C3" s="12">
        <v>59</v>
      </c>
      <c r="D3" s="12">
        <v>48</v>
      </c>
      <c r="F3" s="8" t="s">
        <v>1</v>
      </c>
      <c r="G3" t="s">
        <v>16</v>
      </c>
      <c r="I3" s="20" t="s">
        <v>80</v>
      </c>
      <c r="J3" s="40">
        <f>PERCENTILE(B3:E144,85%)</f>
        <v>55.55</v>
      </c>
    </row>
    <row r="4" spans="1:10" x14ac:dyDescent="0.35">
      <c r="A4">
        <v>2</v>
      </c>
      <c r="B4" s="12">
        <v>46</v>
      </c>
      <c r="C4" s="12">
        <v>45</v>
      </c>
      <c r="D4" s="12">
        <v>48</v>
      </c>
      <c r="F4" s="8" t="s">
        <v>2</v>
      </c>
      <c r="G4" t="s">
        <v>13</v>
      </c>
      <c r="I4" s="6" t="s">
        <v>27</v>
      </c>
      <c r="J4" s="40">
        <f>MAX(B3:E144)</f>
        <v>68</v>
      </c>
    </row>
    <row r="5" spans="1:10" ht="15" thickBot="1" x14ac:dyDescent="0.4">
      <c r="A5">
        <v>3</v>
      </c>
      <c r="B5" s="12">
        <v>51</v>
      </c>
      <c r="C5" s="12">
        <v>51</v>
      </c>
      <c r="F5" s="9" t="s">
        <v>3</v>
      </c>
      <c r="G5" s="3" t="s">
        <v>14</v>
      </c>
      <c r="H5" s="3"/>
      <c r="I5" s="3"/>
      <c r="J5" s="4"/>
    </row>
    <row r="6" spans="1:10" x14ac:dyDescent="0.35">
      <c r="A6">
        <v>4</v>
      </c>
      <c r="B6" s="12">
        <v>46</v>
      </c>
      <c r="C6" s="12">
        <v>36</v>
      </c>
    </row>
    <row r="7" spans="1:10" x14ac:dyDescent="0.35">
      <c r="A7">
        <v>5</v>
      </c>
      <c r="B7" s="12">
        <v>54</v>
      </c>
      <c r="C7" s="12">
        <v>48</v>
      </c>
    </row>
    <row r="8" spans="1:10" x14ac:dyDescent="0.35">
      <c r="A8">
        <v>6</v>
      </c>
      <c r="B8" s="12">
        <v>45</v>
      </c>
      <c r="C8" s="12">
        <v>40</v>
      </c>
    </row>
    <row r="9" spans="1:10" x14ac:dyDescent="0.35">
      <c r="A9">
        <v>7</v>
      </c>
      <c r="B9" s="12">
        <v>46</v>
      </c>
    </row>
    <row r="10" spans="1:10" x14ac:dyDescent="0.35">
      <c r="A10">
        <v>8</v>
      </c>
      <c r="B10" s="12">
        <v>53</v>
      </c>
    </row>
    <row r="11" spans="1:10" x14ac:dyDescent="0.35">
      <c r="A11">
        <v>9</v>
      </c>
      <c r="B11" s="12">
        <v>48</v>
      </c>
    </row>
    <row r="12" spans="1:10" x14ac:dyDescent="0.35">
      <c r="A12">
        <v>10</v>
      </c>
      <c r="B12" s="12">
        <v>40</v>
      </c>
    </row>
    <row r="13" spans="1:10" x14ac:dyDescent="0.35">
      <c r="A13">
        <v>11</v>
      </c>
      <c r="B13" s="12">
        <v>54</v>
      </c>
    </row>
    <row r="14" spans="1:10" x14ac:dyDescent="0.35">
      <c r="A14">
        <v>12</v>
      </c>
      <c r="B14" s="12">
        <v>54</v>
      </c>
    </row>
    <row r="15" spans="1:10" x14ac:dyDescent="0.35">
      <c r="A15">
        <v>13</v>
      </c>
      <c r="B15" s="12">
        <v>45</v>
      </c>
    </row>
    <row r="16" spans="1:10" x14ac:dyDescent="0.35">
      <c r="A16">
        <v>14</v>
      </c>
      <c r="B16" s="12">
        <v>44</v>
      </c>
    </row>
    <row r="17" spans="1:2" x14ac:dyDescent="0.35">
      <c r="A17">
        <v>15</v>
      </c>
      <c r="B17" s="12">
        <v>54</v>
      </c>
    </row>
    <row r="18" spans="1:2" x14ac:dyDescent="0.35">
      <c r="A18">
        <v>16</v>
      </c>
      <c r="B18" s="12">
        <v>46</v>
      </c>
    </row>
    <row r="19" spans="1:2" x14ac:dyDescent="0.35">
      <c r="A19">
        <v>17</v>
      </c>
      <c r="B19" s="12">
        <v>55</v>
      </c>
    </row>
    <row r="20" spans="1:2" x14ac:dyDescent="0.35">
      <c r="A20">
        <v>18</v>
      </c>
      <c r="B20" s="12">
        <v>55</v>
      </c>
    </row>
    <row r="21" spans="1:2" x14ac:dyDescent="0.35">
      <c r="A21">
        <v>19</v>
      </c>
      <c r="B21" s="12">
        <v>53</v>
      </c>
    </row>
    <row r="22" spans="1:2" x14ac:dyDescent="0.35">
      <c r="A22">
        <v>20</v>
      </c>
      <c r="B22" s="12">
        <v>52</v>
      </c>
    </row>
    <row r="23" spans="1:2" x14ac:dyDescent="0.35">
      <c r="A23">
        <v>21</v>
      </c>
      <c r="B23" s="12">
        <v>49</v>
      </c>
    </row>
    <row r="24" spans="1:2" x14ac:dyDescent="0.35">
      <c r="A24">
        <v>22</v>
      </c>
      <c r="B24" s="12">
        <v>51</v>
      </c>
    </row>
    <row r="25" spans="1:2" x14ac:dyDescent="0.35">
      <c r="A25">
        <v>23</v>
      </c>
      <c r="B25" s="12">
        <v>55</v>
      </c>
    </row>
    <row r="26" spans="1:2" x14ac:dyDescent="0.35">
      <c r="A26">
        <v>24</v>
      </c>
      <c r="B26" s="12">
        <v>47</v>
      </c>
    </row>
    <row r="27" spans="1:2" x14ac:dyDescent="0.35">
      <c r="A27">
        <v>25</v>
      </c>
      <c r="B27" s="12">
        <v>52</v>
      </c>
    </row>
    <row r="28" spans="1:2" x14ac:dyDescent="0.35">
      <c r="A28">
        <v>26</v>
      </c>
      <c r="B28" s="12">
        <v>51</v>
      </c>
    </row>
    <row r="29" spans="1:2" x14ac:dyDescent="0.35">
      <c r="A29">
        <v>27</v>
      </c>
      <c r="B29" s="12">
        <v>52</v>
      </c>
    </row>
    <row r="30" spans="1:2" x14ac:dyDescent="0.35">
      <c r="A30">
        <v>28</v>
      </c>
      <c r="B30" s="12">
        <v>60</v>
      </c>
    </row>
    <row r="31" spans="1:2" x14ac:dyDescent="0.35">
      <c r="A31">
        <v>29</v>
      </c>
      <c r="B31" s="12">
        <v>52</v>
      </c>
    </row>
    <row r="32" spans="1:2" x14ac:dyDescent="0.35">
      <c r="A32">
        <v>30</v>
      </c>
      <c r="B32" s="12">
        <v>38</v>
      </c>
    </row>
    <row r="33" spans="1:2" x14ac:dyDescent="0.35">
      <c r="A33">
        <v>31</v>
      </c>
      <c r="B33" s="12">
        <v>51</v>
      </c>
    </row>
    <row r="34" spans="1:2" x14ac:dyDescent="0.35">
      <c r="A34">
        <v>32</v>
      </c>
      <c r="B34" s="12">
        <v>49</v>
      </c>
    </row>
    <row r="35" spans="1:2" x14ac:dyDescent="0.35">
      <c r="A35">
        <v>33</v>
      </c>
      <c r="B35" s="12">
        <v>52</v>
      </c>
    </row>
    <row r="36" spans="1:2" x14ac:dyDescent="0.35">
      <c r="A36">
        <v>34</v>
      </c>
      <c r="B36" s="12">
        <v>56</v>
      </c>
    </row>
    <row r="37" spans="1:2" x14ac:dyDescent="0.35">
      <c r="A37">
        <v>35</v>
      </c>
      <c r="B37" s="12">
        <v>49</v>
      </c>
    </row>
    <row r="38" spans="1:2" x14ac:dyDescent="0.35">
      <c r="A38">
        <v>36</v>
      </c>
      <c r="B38" s="12">
        <v>46</v>
      </c>
    </row>
    <row r="39" spans="1:2" x14ac:dyDescent="0.35">
      <c r="A39">
        <v>37</v>
      </c>
      <c r="B39" s="12">
        <v>53</v>
      </c>
    </row>
    <row r="40" spans="1:2" x14ac:dyDescent="0.35">
      <c r="A40">
        <v>38</v>
      </c>
      <c r="B40" s="12">
        <v>40</v>
      </c>
    </row>
    <row r="41" spans="1:2" x14ac:dyDescent="0.35">
      <c r="A41">
        <v>39</v>
      </c>
      <c r="B41" s="12">
        <v>50</v>
      </c>
    </row>
    <row r="42" spans="1:2" x14ac:dyDescent="0.35">
      <c r="A42">
        <v>40</v>
      </c>
      <c r="B42" s="12">
        <v>44</v>
      </c>
    </row>
    <row r="43" spans="1:2" x14ac:dyDescent="0.35">
      <c r="A43">
        <v>41</v>
      </c>
      <c r="B43" s="12">
        <v>60</v>
      </c>
    </row>
    <row r="44" spans="1:2" x14ac:dyDescent="0.35">
      <c r="A44">
        <v>42</v>
      </c>
      <c r="B44" s="12">
        <v>68</v>
      </c>
    </row>
    <row r="45" spans="1:2" x14ac:dyDescent="0.35">
      <c r="A45">
        <v>43</v>
      </c>
      <c r="B45" s="12">
        <v>46</v>
      </c>
    </row>
    <row r="46" spans="1:2" x14ac:dyDescent="0.35">
      <c r="A46">
        <v>44</v>
      </c>
      <c r="B46" s="12">
        <v>52</v>
      </c>
    </row>
    <row r="47" spans="1:2" x14ac:dyDescent="0.35">
      <c r="A47">
        <v>45</v>
      </c>
      <c r="B47" s="12">
        <v>48</v>
      </c>
    </row>
    <row r="48" spans="1:2" x14ac:dyDescent="0.35">
      <c r="A48">
        <v>46</v>
      </c>
      <c r="B48" s="12">
        <v>48</v>
      </c>
    </row>
    <row r="49" spans="1:2" x14ac:dyDescent="0.35">
      <c r="A49">
        <v>47</v>
      </c>
      <c r="B49" s="12">
        <v>55</v>
      </c>
    </row>
    <row r="50" spans="1:2" x14ac:dyDescent="0.35">
      <c r="A50">
        <v>48</v>
      </c>
      <c r="B50" s="12">
        <v>47</v>
      </c>
    </row>
    <row r="51" spans="1:2" x14ac:dyDescent="0.35">
      <c r="A51">
        <v>49</v>
      </c>
      <c r="B51" s="12">
        <v>54</v>
      </c>
    </row>
    <row r="52" spans="1:2" x14ac:dyDescent="0.35">
      <c r="A52">
        <v>50</v>
      </c>
      <c r="B52" s="12">
        <v>51</v>
      </c>
    </row>
    <row r="53" spans="1:2" x14ac:dyDescent="0.35">
      <c r="A53">
        <v>51</v>
      </c>
      <c r="B53" s="12">
        <v>60</v>
      </c>
    </row>
    <row r="54" spans="1:2" x14ac:dyDescent="0.35">
      <c r="A54">
        <v>52</v>
      </c>
      <c r="B54" s="12">
        <v>54</v>
      </c>
    </row>
    <row r="55" spans="1:2" x14ac:dyDescent="0.35">
      <c r="A55">
        <v>53</v>
      </c>
      <c r="B55" s="12">
        <v>48</v>
      </c>
    </row>
    <row r="56" spans="1:2" x14ac:dyDescent="0.35">
      <c r="A56">
        <v>54</v>
      </c>
      <c r="B56" s="12">
        <v>47</v>
      </c>
    </row>
    <row r="57" spans="1:2" x14ac:dyDescent="0.35">
      <c r="A57">
        <v>55</v>
      </c>
      <c r="B57" s="12">
        <v>48</v>
      </c>
    </row>
    <row r="58" spans="1:2" x14ac:dyDescent="0.35">
      <c r="A58">
        <v>56</v>
      </c>
      <c r="B58" s="12">
        <v>45</v>
      </c>
    </row>
    <row r="59" spans="1:2" x14ac:dyDescent="0.35">
      <c r="A59">
        <v>57</v>
      </c>
      <c r="B59" s="12">
        <v>40</v>
      </c>
    </row>
    <row r="60" spans="1:2" x14ac:dyDescent="0.35">
      <c r="A60">
        <v>58</v>
      </c>
      <c r="B60" s="12">
        <v>40</v>
      </c>
    </row>
    <row r="61" spans="1:2" x14ac:dyDescent="0.35">
      <c r="A61">
        <v>59</v>
      </c>
      <c r="B61" s="12">
        <v>40</v>
      </c>
    </row>
    <row r="62" spans="1:2" x14ac:dyDescent="0.35">
      <c r="A62">
        <v>60</v>
      </c>
      <c r="B62" s="12">
        <v>67</v>
      </c>
    </row>
    <row r="63" spans="1:2" x14ac:dyDescent="0.35">
      <c r="A63">
        <v>61</v>
      </c>
      <c r="B63" s="12">
        <v>45</v>
      </c>
    </row>
    <row r="64" spans="1:2" x14ac:dyDescent="0.35">
      <c r="A64">
        <v>62</v>
      </c>
      <c r="B64" s="12">
        <v>51</v>
      </c>
    </row>
    <row r="65" spans="1:2" x14ac:dyDescent="0.35">
      <c r="A65">
        <v>63</v>
      </c>
      <c r="B65" s="12">
        <v>60</v>
      </c>
    </row>
    <row r="66" spans="1:2" x14ac:dyDescent="0.35">
      <c r="A66">
        <v>64</v>
      </c>
      <c r="B66" s="12">
        <v>48</v>
      </c>
    </row>
    <row r="67" spans="1:2" x14ac:dyDescent="0.35">
      <c r="A67">
        <v>65</v>
      </c>
      <c r="B67" s="12">
        <v>47</v>
      </c>
    </row>
    <row r="68" spans="1:2" x14ac:dyDescent="0.35">
      <c r="A68">
        <v>66</v>
      </c>
      <c r="B68" s="12">
        <v>51</v>
      </c>
    </row>
    <row r="69" spans="1:2" x14ac:dyDescent="0.35">
      <c r="A69">
        <v>67</v>
      </c>
      <c r="B69" s="12">
        <v>36</v>
      </c>
    </row>
    <row r="70" spans="1:2" x14ac:dyDescent="0.35">
      <c r="A70">
        <v>68</v>
      </c>
      <c r="B70" s="12">
        <v>53</v>
      </c>
    </row>
    <row r="71" spans="1:2" x14ac:dyDescent="0.35">
      <c r="A71">
        <v>69</v>
      </c>
      <c r="B71" s="12">
        <v>56</v>
      </c>
    </row>
    <row r="72" spans="1:2" x14ac:dyDescent="0.35">
      <c r="A72">
        <v>70</v>
      </c>
      <c r="B72" s="12">
        <v>58</v>
      </c>
    </row>
    <row r="73" spans="1:2" x14ac:dyDescent="0.35">
      <c r="A73">
        <v>71</v>
      </c>
      <c r="B73" s="12">
        <v>53</v>
      </c>
    </row>
    <row r="74" spans="1:2" x14ac:dyDescent="0.35">
      <c r="A74">
        <v>72</v>
      </c>
      <c r="B74" s="12">
        <v>59</v>
      </c>
    </row>
    <row r="75" spans="1:2" x14ac:dyDescent="0.35">
      <c r="A75">
        <v>73</v>
      </c>
      <c r="B75" s="12">
        <v>56</v>
      </c>
    </row>
    <row r="76" spans="1:2" x14ac:dyDescent="0.35">
      <c r="A76">
        <v>74</v>
      </c>
      <c r="B76" s="12">
        <v>46</v>
      </c>
    </row>
    <row r="77" spans="1:2" x14ac:dyDescent="0.35">
      <c r="A77">
        <v>75</v>
      </c>
      <c r="B77" s="12">
        <v>57</v>
      </c>
    </row>
    <row r="78" spans="1:2" x14ac:dyDescent="0.35">
      <c r="A78">
        <v>76</v>
      </c>
      <c r="B78" s="12">
        <v>51</v>
      </c>
    </row>
    <row r="79" spans="1:2" x14ac:dyDescent="0.35">
      <c r="A79">
        <v>77</v>
      </c>
    </row>
    <row r="80" spans="1:2" x14ac:dyDescent="0.35">
      <c r="A80">
        <v>78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B84D-75E9-4BE9-BEC7-9307BCBE68DB}">
  <sheetPr>
    <tabColor rgb="FF00B0F0"/>
  </sheetPr>
  <dimension ref="A1:J80"/>
  <sheetViews>
    <sheetView workbookViewId="0">
      <selection activeCell="XFD1" sqref="XFD1"/>
    </sheetView>
  </sheetViews>
  <sheetFormatPr defaultRowHeight="14.5" x14ac:dyDescent="0.35"/>
  <cols>
    <col min="1" max="1" width="9.54296875" customWidth="1"/>
    <col min="2" max="5" width="10.1796875" style="12" customWidth="1"/>
    <col min="9" max="9" width="24.08984375" customWidth="1"/>
    <col min="10" max="10" width="14.81640625" customWidth="1"/>
    <col min="12" max="12" width="22.453125" bestFit="1" customWidth="1"/>
  </cols>
  <sheetData>
    <row r="1" spans="1:10" x14ac:dyDescent="0.35">
      <c r="B1" s="44" t="s">
        <v>9</v>
      </c>
      <c r="C1" s="44"/>
      <c r="D1" s="44"/>
      <c r="E1" s="44"/>
      <c r="F1" s="7" t="s">
        <v>0</v>
      </c>
      <c r="G1" s="15">
        <v>44952</v>
      </c>
      <c r="H1" s="1"/>
      <c r="I1" s="43" t="s">
        <v>4</v>
      </c>
      <c r="J1" s="40">
        <v>50</v>
      </c>
    </row>
    <row r="2" spans="1:10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15</v>
      </c>
      <c r="I2" s="41">
        <v>0.05</v>
      </c>
      <c r="J2" s="2">
        <f>+COUNTIF(B:E,"&gt;"&amp;I2*J1)</f>
        <v>27</v>
      </c>
    </row>
    <row r="3" spans="1:10" x14ac:dyDescent="0.35">
      <c r="A3">
        <v>1</v>
      </c>
      <c r="B3" s="12">
        <v>55</v>
      </c>
      <c r="C3" s="12">
        <v>43</v>
      </c>
      <c r="E3" s="12">
        <v>38</v>
      </c>
      <c r="F3" s="8" t="s">
        <v>1</v>
      </c>
      <c r="G3" t="s">
        <v>17</v>
      </c>
      <c r="I3" s="20" t="s">
        <v>80</v>
      </c>
      <c r="J3" s="40">
        <f>PERCENTILE(B3:E144,85%)</f>
        <v>53</v>
      </c>
    </row>
    <row r="4" spans="1:10" x14ac:dyDescent="0.35">
      <c r="A4">
        <v>2</v>
      </c>
      <c r="B4" s="12">
        <v>50</v>
      </c>
      <c r="C4" s="12">
        <v>48</v>
      </c>
      <c r="F4" s="8" t="s">
        <v>2</v>
      </c>
      <c r="G4" t="s">
        <v>13</v>
      </c>
      <c r="I4" s="6" t="s">
        <v>27</v>
      </c>
      <c r="J4" s="40">
        <f>MAX(B3:E144)</f>
        <v>65</v>
      </c>
    </row>
    <row r="5" spans="1:10" ht="15" thickBot="1" x14ac:dyDescent="0.4">
      <c r="A5">
        <v>3</v>
      </c>
      <c r="B5" s="12">
        <v>47</v>
      </c>
      <c r="C5" s="12">
        <v>45</v>
      </c>
      <c r="F5" s="9" t="s">
        <v>3</v>
      </c>
      <c r="G5" s="3" t="s">
        <v>13</v>
      </c>
      <c r="H5" s="3"/>
      <c r="I5" s="3"/>
      <c r="J5" s="4"/>
    </row>
    <row r="6" spans="1:10" x14ac:dyDescent="0.35">
      <c r="A6">
        <v>4</v>
      </c>
      <c r="B6" s="12">
        <v>36</v>
      </c>
      <c r="C6" s="12">
        <v>35</v>
      </c>
    </row>
    <row r="7" spans="1:10" x14ac:dyDescent="0.35">
      <c r="A7">
        <v>5</v>
      </c>
      <c r="B7" s="12">
        <v>32</v>
      </c>
    </row>
    <row r="8" spans="1:10" x14ac:dyDescent="0.35">
      <c r="A8">
        <v>6</v>
      </c>
      <c r="B8" s="12">
        <v>35</v>
      </c>
    </row>
    <row r="9" spans="1:10" x14ac:dyDescent="0.35">
      <c r="A9">
        <v>7</v>
      </c>
      <c r="B9" s="12">
        <v>56</v>
      </c>
    </row>
    <row r="10" spans="1:10" x14ac:dyDescent="0.35">
      <c r="A10">
        <v>8</v>
      </c>
      <c r="B10" s="12">
        <v>51</v>
      </c>
    </row>
    <row r="11" spans="1:10" x14ac:dyDescent="0.35">
      <c r="A11">
        <v>9</v>
      </c>
      <c r="B11" s="12">
        <v>46</v>
      </c>
    </row>
    <row r="12" spans="1:10" x14ac:dyDescent="0.35">
      <c r="A12">
        <v>10</v>
      </c>
      <c r="B12" s="12">
        <v>44</v>
      </c>
    </row>
    <row r="13" spans="1:10" x14ac:dyDescent="0.35">
      <c r="A13">
        <v>11</v>
      </c>
      <c r="B13" s="12">
        <v>39</v>
      </c>
    </row>
    <row r="14" spans="1:10" x14ac:dyDescent="0.35">
      <c r="A14">
        <v>12</v>
      </c>
      <c r="B14" s="12">
        <v>37</v>
      </c>
    </row>
    <row r="15" spans="1:10" x14ac:dyDescent="0.35">
      <c r="A15">
        <v>13</v>
      </c>
      <c r="B15" s="12">
        <v>53</v>
      </c>
    </row>
    <row r="16" spans="1:10" x14ac:dyDescent="0.35">
      <c r="A16">
        <v>14</v>
      </c>
      <c r="B16" s="12">
        <v>38</v>
      </c>
    </row>
    <row r="17" spans="1:2" x14ac:dyDescent="0.35">
      <c r="A17">
        <v>15</v>
      </c>
      <c r="B17" s="12">
        <v>38</v>
      </c>
    </row>
    <row r="18" spans="1:2" x14ac:dyDescent="0.35">
      <c r="A18">
        <v>16</v>
      </c>
      <c r="B18" s="12">
        <v>51</v>
      </c>
    </row>
    <row r="19" spans="1:2" x14ac:dyDescent="0.35">
      <c r="A19">
        <v>17</v>
      </c>
      <c r="B19" s="12">
        <v>65</v>
      </c>
    </row>
    <row r="20" spans="1:2" x14ac:dyDescent="0.35">
      <c r="A20">
        <v>18</v>
      </c>
      <c r="B20" s="12">
        <v>43</v>
      </c>
    </row>
    <row r="21" spans="1:2" x14ac:dyDescent="0.35">
      <c r="A21">
        <v>19</v>
      </c>
      <c r="B21" s="12">
        <v>53</v>
      </c>
    </row>
    <row r="22" spans="1:2" x14ac:dyDescent="0.35">
      <c r="A22">
        <v>20</v>
      </c>
      <c r="B22" s="12">
        <v>45</v>
      </c>
    </row>
    <row r="23" spans="1:2" x14ac:dyDescent="0.35">
      <c r="A23">
        <v>21</v>
      </c>
      <c r="B23" s="12">
        <v>48</v>
      </c>
    </row>
    <row r="24" spans="1:2" x14ac:dyDescent="0.35">
      <c r="A24">
        <v>22</v>
      </c>
      <c r="B24" s="12">
        <v>41</v>
      </c>
    </row>
    <row r="25" spans="1:2" x14ac:dyDescent="0.35">
      <c r="A25">
        <v>23</v>
      </c>
    </row>
    <row r="26" spans="1:2" x14ac:dyDescent="0.35">
      <c r="A26">
        <v>24</v>
      </c>
    </row>
    <row r="27" spans="1:2" x14ac:dyDescent="0.35">
      <c r="A27">
        <v>25</v>
      </c>
    </row>
    <row r="28" spans="1:2" x14ac:dyDescent="0.35">
      <c r="A28">
        <v>26</v>
      </c>
    </row>
    <row r="29" spans="1:2" x14ac:dyDescent="0.35">
      <c r="A29">
        <v>27</v>
      </c>
    </row>
    <row r="30" spans="1:2" x14ac:dyDescent="0.35">
      <c r="A30">
        <v>28</v>
      </c>
    </row>
    <row r="31" spans="1:2" x14ac:dyDescent="0.35">
      <c r="A31">
        <v>29</v>
      </c>
    </row>
    <row r="32" spans="1:2" x14ac:dyDescent="0.35">
      <c r="A32">
        <v>30</v>
      </c>
    </row>
    <row r="33" spans="1:1" x14ac:dyDescent="0.35">
      <c r="A33">
        <v>31</v>
      </c>
    </row>
    <row r="34" spans="1:1" x14ac:dyDescent="0.35">
      <c r="A34">
        <v>32</v>
      </c>
    </row>
    <row r="35" spans="1:1" x14ac:dyDescent="0.35">
      <c r="A35">
        <v>33</v>
      </c>
    </row>
    <row r="36" spans="1:1" x14ac:dyDescent="0.35">
      <c r="A36">
        <v>34</v>
      </c>
    </row>
    <row r="37" spans="1:1" x14ac:dyDescent="0.35">
      <c r="A37">
        <v>35</v>
      </c>
    </row>
    <row r="38" spans="1:1" x14ac:dyDescent="0.35">
      <c r="A38">
        <v>36</v>
      </c>
    </row>
    <row r="39" spans="1:1" x14ac:dyDescent="0.35">
      <c r="A39">
        <v>37</v>
      </c>
    </row>
    <row r="40" spans="1:1" x14ac:dyDescent="0.35">
      <c r="A40">
        <v>38</v>
      </c>
    </row>
    <row r="41" spans="1:1" x14ac:dyDescent="0.35">
      <c r="A41">
        <v>39</v>
      </c>
    </row>
    <row r="42" spans="1:1" x14ac:dyDescent="0.35">
      <c r="A42">
        <v>40</v>
      </c>
    </row>
    <row r="43" spans="1:1" x14ac:dyDescent="0.35">
      <c r="A43">
        <v>41</v>
      </c>
    </row>
    <row r="44" spans="1:1" x14ac:dyDescent="0.35">
      <c r="A44">
        <v>42</v>
      </c>
    </row>
    <row r="45" spans="1:1" x14ac:dyDescent="0.35">
      <c r="A45">
        <v>43</v>
      </c>
    </row>
    <row r="46" spans="1:1" x14ac:dyDescent="0.35">
      <c r="A46">
        <v>44</v>
      </c>
    </row>
    <row r="47" spans="1:1" x14ac:dyDescent="0.35">
      <c r="A47">
        <v>45</v>
      </c>
    </row>
    <row r="48" spans="1:1" x14ac:dyDescent="0.35">
      <c r="A48">
        <v>46</v>
      </c>
    </row>
    <row r="49" spans="1:1" x14ac:dyDescent="0.35">
      <c r="A49">
        <v>47</v>
      </c>
    </row>
    <row r="50" spans="1:1" x14ac:dyDescent="0.35">
      <c r="A50">
        <v>48</v>
      </c>
    </row>
    <row r="51" spans="1:1" x14ac:dyDescent="0.35">
      <c r="A51">
        <v>49</v>
      </c>
    </row>
    <row r="52" spans="1:1" x14ac:dyDescent="0.35">
      <c r="A52">
        <v>50</v>
      </c>
    </row>
    <row r="53" spans="1:1" x14ac:dyDescent="0.35">
      <c r="A53">
        <v>51</v>
      </c>
    </row>
    <row r="54" spans="1:1" x14ac:dyDescent="0.35">
      <c r="A54">
        <v>52</v>
      </c>
    </row>
    <row r="55" spans="1:1" x14ac:dyDescent="0.35">
      <c r="A55">
        <v>53</v>
      </c>
    </row>
    <row r="56" spans="1:1" x14ac:dyDescent="0.35">
      <c r="A56">
        <v>54</v>
      </c>
    </row>
    <row r="57" spans="1:1" x14ac:dyDescent="0.35">
      <c r="A57">
        <v>55</v>
      </c>
    </row>
    <row r="58" spans="1:1" x14ac:dyDescent="0.35">
      <c r="A58">
        <v>56</v>
      </c>
    </row>
    <row r="59" spans="1:1" x14ac:dyDescent="0.35">
      <c r="A59">
        <v>57</v>
      </c>
    </row>
    <row r="60" spans="1:1" x14ac:dyDescent="0.35">
      <c r="A60">
        <v>58</v>
      </c>
    </row>
    <row r="61" spans="1:1" x14ac:dyDescent="0.35">
      <c r="A61">
        <v>59</v>
      </c>
    </row>
    <row r="62" spans="1:1" x14ac:dyDescent="0.35">
      <c r="A62">
        <v>60</v>
      </c>
    </row>
    <row r="63" spans="1:1" x14ac:dyDescent="0.35">
      <c r="A63">
        <v>61</v>
      </c>
    </row>
    <row r="64" spans="1:1" x14ac:dyDescent="0.35">
      <c r="A64">
        <v>62</v>
      </c>
    </row>
    <row r="65" spans="1:1" x14ac:dyDescent="0.35">
      <c r="A65">
        <v>63</v>
      </c>
    </row>
    <row r="66" spans="1:1" x14ac:dyDescent="0.35">
      <c r="A66">
        <v>64</v>
      </c>
    </row>
    <row r="67" spans="1:1" x14ac:dyDescent="0.35">
      <c r="A67">
        <v>65</v>
      </c>
    </row>
    <row r="68" spans="1:1" x14ac:dyDescent="0.35">
      <c r="A68">
        <v>66</v>
      </c>
    </row>
    <row r="69" spans="1:1" x14ac:dyDescent="0.35">
      <c r="A69">
        <v>67</v>
      </c>
    </row>
    <row r="70" spans="1:1" x14ac:dyDescent="0.35">
      <c r="A70">
        <v>68</v>
      </c>
    </row>
    <row r="71" spans="1:1" x14ac:dyDescent="0.35">
      <c r="A71">
        <v>69</v>
      </c>
    </row>
    <row r="72" spans="1:1" x14ac:dyDescent="0.35">
      <c r="A72">
        <v>70</v>
      </c>
    </row>
    <row r="73" spans="1:1" x14ac:dyDescent="0.35">
      <c r="A73">
        <v>71</v>
      </c>
    </row>
    <row r="74" spans="1:1" x14ac:dyDescent="0.35">
      <c r="A74">
        <v>72</v>
      </c>
    </row>
    <row r="75" spans="1:1" x14ac:dyDescent="0.35">
      <c r="A75">
        <v>73</v>
      </c>
    </row>
    <row r="76" spans="1:1" x14ac:dyDescent="0.35">
      <c r="A76">
        <v>74</v>
      </c>
    </row>
    <row r="77" spans="1:1" x14ac:dyDescent="0.35">
      <c r="A77">
        <v>75</v>
      </c>
    </row>
    <row r="78" spans="1:1" x14ac:dyDescent="0.35">
      <c r="A78">
        <v>76</v>
      </c>
    </row>
    <row r="79" spans="1:1" x14ac:dyDescent="0.35">
      <c r="A79">
        <v>77</v>
      </c>
    </row>
    <row r="80" spans="1:1" x14ac:dyDescent="0.35">
      <c r="A80">
        <v>78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8F91B-06C4-4C5E-8FB3-60D7DDFEEDCC}">
  <dimension ref="A1:Y2452"/>
  <sheetViews>
    <sheetView workbookViewId="0">
      <selection activeCell="X17" activeCellId="2" sqref="L17 R17 X17"/>
    </sheetView>
  </sheetViews>
  <sheetFormatPr defaultRowHeight="14.5" x14ac:dyDescent="0.35"/>
  <cols>
    <col min="1" max="1" width="23.453125" style="16" bestFit="1" customWidth="1"/>
    <col min="2" max="2" width="8.1796875" customWidth="1"/>
    <col min="7" max="7" width="4.81640625" customWidth="1"/>
    <col min="8" max="8" width="2.54296875" customWidth="1"/>
    <col min="9" max="9" width="9.54296875" bestFit="1" customWidth="1"/>
    <col min="10" max="10" width="4" bestFit="1" customWidth="1"/>
    <col min="13" max="13" width="12.81640625" bestFit="1" customWidth="1"/>
    <col min="14" max="14" width="2.54296875" customWidth="1"/>
    <col min="15" max="15" width="9.54296875" bestFit="1" customWidth="1"/>
    <col min="16" max="16" width="4" bestFit="1" customWidth="1"/>
    <col min="19" max="19" width="12.81640625" bestFit="1" customWidth="1"/>
    <col min="20" max="20" width="2.54296875" customWidth="1"/>
    <col min="21" max="21" width="9.54296875" bestFit="1" customWidth="1"/>
    <col min="22" max="22" width="4" bestFit="1" customWidth="1"/>
    <col min="25" max="25" width="12.81640625" bestFit="1" customWidth="1"/>
  </cols>
  <sheetData>
    <row r="1" spans="1:25" x14ac:dyDescent="0.35">
      <c r="A1" s="38" t="s">
        <v>29</v>
      </c>
      <c r="B1" s="6" t="s">
        <v>42</v>
      </c>
      <c r="C1" s="6" t="s">
        <v>30</v>
      </c>
      <c r="D1" s="6" t="s">
        <v>9</v>
      </c>
      <c r="E1" s="6" t="s">
        <v>43</v>
      </c>
      <c r="F1" s="6" t="s">
        <v>31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x14ac:dyDescent="0.35">
      <c r="A2" s="16">
        <f>'50 F 25.1 16.15 ri ZD'!$G$1</f>
        <v>44951</v>
      </c>
      <c r="B2" s="24">
        <v>50</v>
      </c>
      <c r="C2" t="str">
        <f>'50 F 25.1 16.15 ri ZD'!$B$2</f>
        <v>Auto</v>
      </c>
      <c r="D2">
        <f>'50 F 25.1 16.15 ri ZD'!B3</f>
        <v>52</v>
      </c>
      <c r="E2" s="25">
        <f>D2-B2</f>
        <v>2</v>
      </c>
      <c r="F2" s="13">
        <f t="shared" ref="F2:F65" si="0">(D2/B2)-1</f>
        <v>4.0000000000000036E-2</v>
      </c>
      <c r="G2" s="25"/>
      <c r="M2" s="27">
        <v>60</v>
      </c>
      <c r="S2" s="27">
        <v>50</v>
      </c>
      <c r="Y2" s="27">
        <v>30</v>
      </c>
    </row>
    <row r="3" spans="1:25" x14ac:dyDescent="0.35">
      <c r="A3" s="16">
        <f>'50 F 25.1 16.15 ri ZD'!$G$1</f>
        <v>44951</v>
      </c>
      <c r="B3" s="24">
        <v>50</v>
      </c>
      <c r="C3" t="str">
        <f>'50 F 25.1 16.15 ri ZD'!$B$2</f>
        <v>Auto</v>
      </c>
      <c r="D3">
        <f>'50 F 25.1 16.15 ri ZD'!B4</f>
        <v>50</v>
      </c>
      <c r="E3" s="25">
        <f t="shared" ref="E3:E66" si="1">D3-B3</f>
        <v>0</v>
      </c>
      <c r="F3" s="13">
        <f t="shared" si="0"/>
        <v>0</v>
      </c>
      <c r="G3" s="25"/>
    </row>
    <row r="4" spans="1:25" x14ac:dyDescent="0.35">
      <c r="A4" s="16">
        <f>'50 F 25.1 16.15 ri ZD'!$G$1</f>
        <v>44951</v>
      </c>
      <c r="B4" s="24">
        <v>50</v>
      </c>
      <c r="C4" t="str">
        <f>'50 F 25.1 16.15 ri ZD'!$B$2</f>
        <v>Auto</v>
      </c>
      <c r="D4">
        <f>'50 F 25.1 16.15 ri ZD'!B5</f>
        <v>45</v>
      </c>
      <c r="E4" s="25">
        <f t="shared" si="1"/>
        <v>-5</v>
      </c>
      <c r="F4" s="13">
        <f t="shared" si="0"/>
        <v>-9.9999999999999978E-2</v>
      </c>
      <c r="G4" s="25"/>
      <c r="I4" s="5" t="s">
        <v>35</v>
      </c>
      <c r="J4" s="5" t="s">
        <v>36</v>
      </c>
      <c r="K4" s="5" t="s">
        <v>32</v>
      </c>
      <c r="L4" s="17" t="s">
        <v>33</v>
      </c>
      <c r="M4" s="5" t="s">
        <v>34</v>
      </c>
      <c r="O4" s="5" t="s">
        <v>35</v>
      </c>
      <c r="P4" s="5" t="s">
        <v>36</v>
      </c>
      <c r="Q4" s="5" t="s">
        <v>32</v>
      </c>
      <c r="R4" s="17" t="s">
        <v>33</v>
      </c>
      <c r="S4" s="5" t="s">
        <v>34</v>
      </c>
      <c r="U4" s="5" t="s">
        <v>35</v>
      </c>
      <c r="V4" s="5" t="s">
        <v>36</v>
      </c>
      <c r="W4" s="5" t="s">
        <v>32</v>
      </c>
      <c r="X4" s="17" t="s">
        <v>33</v>
      </c>
      <c r="Y4" s="5" t="s">
        <v>34</v>
      </c>
    </row>
    <row r="5" spans="1:25" x14ac:dyDescent="0.35">
      <c r="A5" s="16">
        <f>'50 F 25.1 16.15 ri ZD'!$G$1</f>
        <v>44951</v>
      </c>
      <c r="B5" s="24">
        <v>50</v>
      </c>
      <c r="C5" t="str">
        <f>'50 F 25.1 16.15 ri ZD'!$B$2</f>
        <v>Auto</v>
      </c>
      <c r="D5">
        <f>'50 F 25.1 16.15 ri ZD'!B6</f>
        <v>67</v>
      </c>
      <c r="E5" s="25">
        <f t="shared" si="1"/>
        <v>17</v>
      </c>
      <c r="F5" s="13">
        <f t="shared" si="0"/>
        <v>0.34000000000000008</v>
      </c>
      <c r="G5" s="25"/>
      <c r="I5" s="12">
        <v>1</v>
      </c>
      <c r="J5" s="12">
        <v>35</v>
      </c>
      <c r="K5" s="12" t="str">
        <f t="shared" ref="K5:K16" si="2">I5&amp;"-"&amp;J5</f>
        <v>1-35</v>
      </c>
      <c r="L5" s="18">
        <f>COUNTIFS($D:$D,"&gt;="&amp;I5,$D:$D,"&lt;="&amp;J5,$B:$B,M$2)</f>
        <v>11</v>
      </c>
      <c r="M5" s="19">
        <f>IFERROR(AVERAGEIFS($F:$F,$D:$D,"&gt;="&amp;I5,$D:$D,"&lt;="&amp;J5,DATA!$B:$B,M$2),0)</f>
        <v>-0.44545454545454549</v>
      </c>
      <c r="O5" s="12">
        <v>1</v>
      </c>
      <c r="P5" s="12">
        <v>35</v>
      </c>
      <c r="Q5" s="12" t="str">
        <f t="shared" ref="Q5:Q16" si="3">O5&amp;"-"&amp;P5</f>
        <v>1-35</v>
      </c>
      <c r="R5" s="18">
        <f>COUNTIFS($D:$D,"&gt;="&amp;O5,$D:$D,"&lt;="&amp;P5,$B:$B,S$2)</f>
        <v>7</v>
      </c>
      <c r="S5" s="19">
        <f>IFERROR(AVERAGEIFS($F:$F,$D:$D,"&gt;="&amp;O5,$D:$D,"&lt;="&amp;P5,DATA!$B:$B,S$2),0)</f>
        <v>-0.32</v>
      </c>
      <c r="U5" s="12">
        <v>1</v>
      </c>
      <c r="V5" s="12">
        <v>20</v>
      </c>
      <c r="W5" s="12" t="str">
        <f t="shared" ref="W5:W16" si="4">U5&amp;"-"&amp;V5</f>
        <v>1-20</v>
      </c>
      <c r="X5" s="18">
        <f>COUNTIFS($D:$D,"&gt;="&amp;U5,$D:$D,"&lt;="&amp;V5,$B:$B,Y$2)</f>
        <v>0</v>
      </c>
      <c r="Y5" s="19">
        <f>IFERROR(AVERAGEIFS($F:$F,$D:$D,"&gt;="&amp;U5,$D:$D,"&lt;="&amp;V5,DATA!$B:$B,Y$2),0)</f>
        <v>0</v>
      </c>
    </row>
    <row r="6" spans="1:25" x14ac:dyDescent="0.35">
      <c r="A6" s="16">
        <f>'50 F 25.1 16.15 ri ZD'!$G$1</f>
        <v>44951</v>
      </c>
      <c r="B6" s="24">
        <v>50</v>
      </c>
      <c r="C6" t="str">
        <f>'50 F 25.1 16.15 ri ZD'!$B$2</f>
        <v>Auto</v>
      </c>
      <c r="D6">
        <f>'50 F 25.1 16.15 ri ZD'!B7</f>
        <v>43</v>
      </c>
      <c r="E6" s="25">
        <f t="shared" si="1"/>
        <v>-7</v>
      </c>
      <c r="F6" s="13">
        <f t="shared" si="0"/>
        <v>-0.14000000000000001</v>
      </c>
      <c r="G6" s="25"/>
      <c r="I6" s="12">
        <v>36</v>
      </c>
      <c r="J6" s="12">
        <v>40</v>
      </c>
      <c r="K6" s="12" t="str">
        <f t="shared" si="2"/>
        <v>36-40</v>
      </c>
      <c r="L6" s="18">
        <f t="shared" ref="L6:L16" si="5">COUNTIFS($D:$D,"&gt;="&amp;I6,$D:$D,"&lt;="&amp;J6,$B:$B,M$2)</f>
        <v>16</v>
      </c>
      <c r="M6" s="19">
        <f>IFERROR(AVERAGEIFS($F:$F,$D:$D,"&gt;="&amp;I6,$D:$D,"&lt;="&amp;J6,DATA!$B:$B,M$2),0)</f>
        <v>-0.35625000000000007</v>
      </c>
      <c r="O6" s="12">
        <v>36</v>
      </c>
      <c r="P6" s="12">
        <v>40</v>
      </c>
      <c r="Q6" s="12" t="str">
        <f t="shared" si="3"/>
        <v>36-40</v>
      </c>
      <c r="R6" s="18">
        <f t="shared" ref="R6:R16" si="6">COUNTIFS($D:$D,"&gt;="&amp;O6,$D:$D,"&lt;="&amp;P6,$B:$B,S$2)</f>
        <v>28</v>
      </c>
      <c r="S6" s="19">
        <f>IFERROR(AVERAGEIFS($F:$F,$D:$D,"&gt;="&amp;O6,$D:$D,"&lt;="&amp;P6,DATA!$B:$B,S$2),0)</f>
        <v>-0.22642857142857151</v>
      </c>
      <c r="U6" s="12">
        <v>21</v>
      </c>
      <c r="V6" s="12">
        <v>25</v>
      </c>
      <c r="W6" s="12" t="str">
        <f t="shared" si="4"/>
        <v>21-25</v>
      </c>
      <c r="X6" s="18">
        <f t="shared" ref="X6:X16" si="7">COUNTIFS($D:$D,"&gt;="&amp;U6,$D:$D,"&lt;="&amp;V6,$B:$B,Y$2)</f>
        <v>3</v>
      </c>
      <c r="Y6" s="19">
        <f>IFERROR(AVERAGEIFS($F:$F,$D:$D,"&gt;="&amp;U6,$D:$D,"&lt;="&amp;V6,DATA!$B:$B,Y$2),0)</f>
        <v>-0.23333333333333328</v>
      </c>
    </row>
    <row r="7" spans="1:25" x14ac:dyDescent="0.35">
      <c r="A7" s="16">
        <f>'50 F 25.1 16.15 ri ZD'!$G$1</f>
        <v>44951</v>
      </c>
      <c r="B7" s="24">
        <v>50</v>
      </c>
      <c r="C7" t="str">
        <f>'50 F 25.1 16.15 ri ZD'!$B$2</f>
        <v>Auto</v>
      </c>
      <c r="D7">
        <f>'50 F 25.1 16.15 ri ZD'!B8</f>
        <v>52</v>
      </c>
      <c r="E7" s="25">
        <f t="shared" si="1"/>
        <v>2</v>
      </c>
      <c r="F7" s="13">
        <f t="shared" si="0"/>
        <v>4.0000000000000036E-2</v>
      </c>
      <c r="G7" s="25"/>
      <c r="I7" s="12">
        <v>41</v>
      </c>
      <c r="J7" s="12">
        <v>45</v>
      </c>
      <c r="K7" s="12" t="str">
        <f t="shared" si="2"/>
        <v>41-45</v>
      </c>
      <c r="L7" s="18">
        <f t="shared" si="5"/>
        <v>18</v>
      </c>
      <c r="M7" s="19">
        <f>IFERROR(AVERAGEIFS($F:$F,$D:$D,"&gt;="&amp;I7,$D:$D,"&lt;="&amp;J7,DATA!$B:$B,M$2),0)</f>
        <v>-0.27777777777777773</v>
      </c>
      <c r="O7" s="12">
        <v>41</v>
      </c>
      <c r="P7" s="12">
        <v>45</v>
      </c>
      <c r="Q7" s="12" t="str">
        <f t="shared" si="3"/>
        <v>41-45</v>
      </c>
      <c r="R7" s="18">
        <f t="shared" si="6"/>
        <v>62</v>
      </c>
      <c r="S7" s="19">
        <f>IFERROR(AVERAGEIFS($F:$F,$D:$D,"&gt;="&amp;O7,$D:$D,"&lt;="&amp;P7,DATA!$B:$B,S$2),0)</f>
        <v>-0.12290322580645155</v>
      </c>
      <c r="U7" s="12">
        <v>26</v>
      </c>
      <c r="V7" s="12">
        <v>30</v>
      </c>
      <c r="W7" s="12" t="str">
        <f t="shared" si="4"/>
        <v>26-30</v>
      </c>
      <c r="X7" s="18">
        <f t="shared" si="7"/>
        <v>19</v>
      </c>
      <c r="Y7" s="19">
        <f>IFERROR(AVERAGEIFS($F:$F,$D:$D,"&gt;="&amp;U7,$D:$D,"&lt;="&amp;V7,DATA!$B:$B,Y$2),0)</f>
        <v>-2.2807017543859644E-2</v>
      </c>
    </row>
    <row r="8" spans="1:25" x14ac:dyDescent="0.35">
      <c r="A8" s="16">
        <f>'50 F 25.1 16.15 ri ZD'!$G$1</f>
        <v>44951</v>
      </c>
      <c r="B8" s="24">
        <v>50</v>
      </c>
      <c r="C8" t="str">
        <f>'50 F 25.1 16.15 ri ZD'!$B$2</f>
        <v>Auto</v>
      </c>
      <c r="D8">
        <f>'50 F 25.1 16.15 ri ZD'!B9</f>
        <v>43</v>
      </c>
      <c r="E8" s="25">
        <f t="shared" si="1"/>
        <v>-7</v>
      </c>
      <c r="F8" s="13">
        <f t="shared" si="0"/>
        <v>-0.14000000000000001</v>
      </c>
      <c r="G8" s="25"/>
      <c r="I8" s="12">
        <v>46</v>
      </c>
      <c r="J8" s="12">
        <v>50</v>
      </c>
      <c r="K8" s="12" t="str">
        <f t="shared" si="2"/>
        <v>46-50</v>
      </c>
      <c r="L8" s="18">
        <f t="shared" si="5"/>
        <v>97</v>
      </c>
      <c r="M8" s="19">
        <f>IFERROR(AVERAGEIFS($F:$F,$D:$D,"&gt;="&amp;I8,$D:$D,"&lt;="&amp;J8,DATA!$B:$B,M$2),0)</f>
        <v>-0.19347079037800682</v>
      </c>
      <c r="O8" s="12">
        <v>46</v>
      </c>
      <c r="P8" s="12">
        <v>50</v>
      </c>
      <c r="Q8" s="12" t="str">
        <f t="shared" si="3"/>
        <v>46-50</v>
      </c>
      <c r="R8" s="18">
        <f t="shared" si="6"/>
        <v>124</v>
      </c>
      <c r="S8" s="19">
        <f>IFERROR(AVERAGEIFS($F:$F,$D:$D,"&gt;="&amp;O8,$D:$D,"&lt;="&amp;P8,DATA!$B:$B,S$2),0)</f>
        <v>-3.1290322580645187E-2</v>
      </c>
      <c r="U8" s="12">
        <v>31</v>
      </c>
      <c r="V8" s="12">
        <v>35</v>
      </c>
      <c r="W8" s="12" t="str">
        <f t="shared" si="4"/>
        <v>31-35</v>
      </c>
      <c r="X8" s="18">
        <f t="shared" si="7"/>
        <v>68</v>
      </c>
      <c r="Y8" s="19">
        <f>IFERROR(AVERAGEIFS($F:$F,$D:$D,"&gt;="&amp;U8,$D:$D,"&lt;="&amp;V8,DATA!$B:$B,Y$2),0)</f>
        <v>9.4607843137254857E-2</v>
      </c>
    </row>
    <row r="9" spans="1:25" x14ac:dyDescent="0.35">
      <c r="A9" s="16">
        <f>'50 F 25.1 16.15 ri ZD'!$G$1</f>
        <v>44951</v>
      </c>
      <c r="B9" s="24">
        <v>50</v>
      </c>
      <c r="C9" t="str">
        <f>'50 F 25.1 16.15 ri ZD'!$B$2</f>
        <v>Auto</v>
      </c>
      <c r="D9">
        <f>'50 F 25.1 16.15 ri ZD'!B10</f>
        <v>57</v>
      </c>
      <c r="E9" s="25">
        <f t="shared" si="1"/>
        <v>7</v>
      </c>
      <c r="F9" s="13">
        <f t="shared" si="0"/>
        <v>0.1399999999999999</v>
      </c>
      <c r="G9" s="25"/>
      <c r="I9" s="12">
        <v>51</v>
      </c>
      <c r="J9" s="12">
        <v>55</v>
      </c>
      <c r="K9" s="12" t="str">
        <f t="shared" si="2"/>
        <v>51-55</v>
      </c>
      <c r="L9" s="18">
        <f t="shared" si="5"/>
        <v>225</v>
      </c>
      <c r="M9" s="19">
        <f>IFERROR(AVERAGEIFS($F:$F,$D:$D,"&gt;="&amp;I9,$D:$D,"&lt;="&amp;J9,DATA!$B:$B,M$2),0)</f>
        <v>-0.10592592592592597</v>
      </c>
      <c r="O9" s="12">
        <v>51</v>
      </c>
      <c r="P9" s="12">
        <v>55</v>
      </c>
      <c r="Q9" s="12" t="str">
        <f t="shared" si="3"/>
        <v>51-55</v>
      </c>
      <c r="R9" s="18">
        <f t="shared" si="6"/>
        <v>105</v>
      </c>
      <c r="S9" s="19">
        <f>IFERROR(AVERAGEIFS($F:$F,$D:$D,"&gt;="&amp;O9,$D:$D,"&lt;="&amp;P9,DATA!$B:$B,S$2),0)</f>
        <v>5.4857142857142889E-2</v>
      </c>
      <c r="U9" s="12">
        <v>36</v>
      </c>
      <c r="V9" s="12">
        <v>40</v>
      </c>
      <c r="W9" s="12" t="str">
        <f t="shared" si="4"/>
        <v>36-40</v>
      </c>
      <c r="X9" s="18">
        <f t="shared" si="7"/>
        <v>103</v>
      </c>
      <c r="Y9" s="19">
        <f>IFERROR(AVERAGEIFS($F:$F,$D:$D,"&gt;="&amp;U9,$D:$D,"&lt;="&amp;V9,DATA!$B:$B,Y$2),0)</f>
        <v>0.27475728155339801</v>
      </c>
    </row>
    <row r="10" spans="1:25" x14ac:dyDescent="0.35">
      <c r="A10" s="16">
        <f>'50 F 25.1 16.15 ri ZD'!$G$1</f>
        <v>44951</v>
      </c>
      <c r="B10" s="24">
        <v>50</v>
      </c>
      <c r="C10" t="str">
        <f>'50 F 25.1 16.15 ri ZD'!$B$2</f>
        <v>Auto</v>
      </c>
      <c r="D10">
        <f>'50 F 25.1 16.15 ri ZD'!B11</f>
        <v>51</v>
      </c>
      <c r="E10" s="25">
        <f t="shared" si="1"/>
        <v>1</v>
      </c>
      <c r="F10" s="13">
        <f t="shared" si="0"/>
        <v>2.0000000000000018E-2</v>
      </c>
      <c r="G10" s="25"/>
      <c r="I10" s="12">
        <v>56</v>
      </c>
      <c r="J10" s="12">
        <v>60</v>
      </c>
      <c r="K10" s="12" t="str">
        <f t="shared" si="2"/>
        <v>56-60</v>
      </c>
      <c r="L10" s="18">
        <f t="shared" si="5"/>
        <v>449</v>
      </c>
      <c r="M10" s="19">
        <f>IFERROR(AVERAGEIFS($F:$F,$D:$D,"&gt;="&amp;I10,$D:$D,"&lt;="&amp;J10,DATA!$B:$B,M$2),0)</f>
        <v>-3.0994803266518239E-2</v>
      </c>
      <c r="O10" s="12">
        <v>56</v>
      </c>
      <c r="P10" s="12">
        <v>60</v>
      </c>
      <c r="Q10" s="12" t="str">
        <f t="shared" si="3"/>
        <v>56-60</v>
      </c>
      <c r="R10" s="18">
        <f t="shared" si="6"/>
        <v>65</v>
      </c>
      <c r="S10" s="19">
        <f>IFERROR(AVERAGEIFS($F:$F,$D:$D,"&gt;="&amp;O10,$D:$D,"&lt;="&amp;P10,DATA!$B:$B,S$2),0)</f>
        <v>0.15784615384615386</v>
      </c>
      <c r="U10" s="12">
        <v>41</v>
      </c>
      <c r="V10" s="12">
        <v>45</v>
      </c>
      <c r="W10" s="12" t="str">
        <f t="shared" si="4"/>
        <v>41-45</v>
      </c>
      <c r="X10" s="18">
        <f t="shared" si="7"/>
        <v>109</v>
      </c>
      <c r="Y10" s="19">
        <f>IFERROR(AVERAGEIFS($F:$F,$D:$D,"&gt;="&amp;U10,$D:$D,"&lt;="&amp;V10,DATA!$B:$B,Y$2),0)</f>
        <v>0.42415902140672762</v>
      </c>
    </row>
    <row r="11" spans="1:25" x14ac:dyDescent="0.35">
      <c r="A11" s="16">
        <f>'50 F 25.1 16.15 ri ZD'!$G$1</f>
        <v>44951</v>
      </c>
      <c r="B11" s="24">
        <v>50</v>
      </c>
      <c r="C11" t="str">
        <f>'50 F 25.1 16.15 ri ZD'!$B$2</f>
        <v>Auto</v>
      </c>
      <c r="D11">
        <f>'50 F 25.1 16.15 ri ZD'!B12</f>
        <v>41</v>
      </c>
      <c r="E11" s="25">
        <f t="shared" si="1"/>
        <v>-9</v>
      </c>
      <c r="F11" s="13">
        <f t="shared" si="0"/>
        <v>-0.18000000000000005</v>
      </c>
      <c r="G11" s="25"/>
      <c r="I11" s="12">
        <v>61</v>
      </c>
      <c r="J11" s="12">
        <v>65</v>
      </c>
      <c r="K11" s="12" t="str">
        <f t="shared" si="2"/>
        <v>61-65</v>
      </c>
      <c r="L11" s="18">
        <f t="shared" si="5"/>
        <v>377</v>
      </c>
      <c r="M11" s="19">
        <f>IFERROR(AVERAGEIFS($F:$F,$D:$D,"&gt;="&amp;I11,$D:$D,"&lt;="&amp;J11,DATA!$B:$B,M$2),0)</f>
        <v>4.9381078691423545E-2</v>
      </c>
      <c r="O11" s="12">
        <v>61</v>
      </c>
      <c r="P11" s="12">
        <v>65</v>
      </c>
      <c r="Q11" s="12" t="str">
        <f t="shared" si="3"/>
        <v>61-65</v>
      </c>
      <c r="R11" s="18">
        <f t="shared" si="6"/>
        <v>30</v>
      </c>
      <c r="S11" s="19">
        <f>IFERROR(AVERAGEIFS($F:$F,$D:$D,"&gt;="&amp;O11,$D:$D,"&lt;="&amp;P11,DATA!$B:$B,S$2),0)</f>
        <v>0.26666666666666666</v>
      </c>
      <c r="U11" s="12">
        <v>46</v>
      </c>
      <c r="V11" s="12">
        <v>50</v>
      </c>
      <c r="W11" s="12" t="str">
        <f t="shared" si="4"/>
        <v>46-50</v>
      </c>
      <c r="X11" s="18">
        <f t="shared" si="7"/>
        <v>57</v>
      </c>
      <c r="Y11" s="19">
        <f>IFERROR(AVERAGEIFS($F:$F,$D:$D,"&gt;="&amp;U11,$D:$D,"&lt;="&amp;V11,DATA!$B:$B,Y$2),0)</f>
        <v>0.58011695906432792</v>
      </c>
    </row>
    <row r="12" spans="1:25" x14ac:dyDescent="0.35">
      <c r="A12" s="16">
        <f>'50 F 25.1 16.15 ri ZD'!$G$1</f>
        <v>44951</v>
      </c>
      <c r="B12" s="24">
        <v>50</v>
      </c>
      <c r="C12" t="str">
        <f>'50 F 25.1 16.15 ri ZD'!$B$2</f>
        <v>Auto</v>
      </c>
      <c r="D12">
        <f>'50 F 25.1 16.15 ri ZD'!B13</f>
        <v>49</v>
      </c>
      <c r="E12" s="25">
        <f t="shared" si="1"/>
        <v>-1</v>
      </c>
      <c r="F12" s="13">
        <f t="shared" si="0"/>
        <v>-2.0000000000000018E-2</v>
      </c>
      <c r="G12" s="25"/>
      <c r="I12" s="12">
        <v>66</v>
      </c>
      <c r="J12" s="12">
        <v>70</v>
      </c>
      <c r="K12" s="12" t="str">
        <f t="shared" si="2"/>
        <v>66-70</v>
      </c>
      <c r="L12" s="18">
        <f t="shared" si="5"/>
        <v>250</v>
      </c>
      <c r="M12" s="19">
        <f>IFERROR(AVERAGEIFS($F:$F,$D:$D,"&gt;="&amp;I12,$D:$D,"&lt;="&amp;J12,DATA!$B:$B,M$2),0)</f>
        <v>0.12873333333333334</v>
      </c>
      <c r="O12" s="12">
        <v>66</v>
      </c>
      <c r="P12" s="12">
        <v>70</v>
      </c>
      <c r="Q12" s="12" t="str">
        <f t="shared" si="3"/>
        <v>66-70</v>
      </c>
      <c r="R12" s="18">
        <f t="shared" si="6"/>
        <v>12</v>
      </c>
      <c r="S12" s="19">
        <f>IFERROR(AVERAGEIFS($F:$F,$D:$D,"&gt;="&amp;O12,$D:$D,"&lt;="&amp;P12,DATA!$B:$B,S$2),0)</f>
        <v>0.34833333333333344</v>
      </c>
      <c r="U12" s="12">
        <v>51</v>
      </c>
      <c r="V12" s="12">
        <v>55</v>
      </c>
      <c r="W12" s="12" t="str">
        <f t="shared" si="4"/>
        <v>51-55</v>
      </c>
      <c r="X12" s="18">
        <f t="shared" si="7"/>
        <v>12</v>
      </c>
      <c r="Y12" s="19">
        <f>IFERROR(AVERAGEIFS($F:$F,$D:$D,"&gt;="&amp;U12,$D:$D,"&lt;="&amp;V12,DATA!$B:$B,Y$2),0)</f>
        <v>0.74166666666666659</v>
      </c>
    </row>
    <row r="13" spans="1:25" x14ac:dyDescent="0.35">
      <c r="A13" s="16">
        <f>'50 F 25.1 16.15 ri ZD'!$G$1</f>
        <v>44951</v>
      </c>
      <c r="B13" s="24">
        <v>50</v>
      </c>
      <c r="C13" t="str">
        <f>'50 F 25.1 16.15 ri ZD'!$B$2</f>
        <v>Auto</v>
      </c>
      <c r="D13">
        <f>'50 F 25.1 16.15 ri ZD'!B14</f>
        <v>52</v>
      </c>
      <c r="E13" s="25">
        <f t="shared" si="1"/>
        <v>2</v>
      </c>
      <c r="F13" s="13">
        <f t="shared" si="0"/>
        <v>4.0000000000000036E-2</v>
      </c>
      <c r="G13" s="25"/>
      <c r="I13" s="12">
        <v>71</v>
      </c>
      <c r="J13" s="12">
        <v>75</v>
      </c>
      <c r="K13" s="12" t="str">
        <f t="shared" si="2"/>
        <v>71-75</v>
      </c>
      <c r="L13" s="18">
        <f t="shared" si="5"/>
        <v>117</v>
      </c>
      <c r="M13" s="19">
        <f>IFERROR(AVERAGEIFS($F:$F,$D:$D,"&gt;="&amp;I13,$D:$D,"&lt;="&amp;J13,DATA!$B:$B,M$2),0)</f>
        <v>0.21296296296296291</v>
      </c>
      <c r="O13" s="12">
        <v>71</v>
      </c>
      <c r="P13" s="12">
        <v>75</v>
      </c>
      <c r="Q13" s="12" t="str">
        <f t="shared" si="3"/>
        <v>71-75</v>
      </c>
      <c r="R13" s="18">
        <f t="shared" si="6"/>
        <v>3</v>
      </c>
      <c r="S13" s="19">
        <f>IFERROR(AVERAGEIFS($F:$F,$D:$D,"&gt;="&amp;O13,$D:$D,"&lt;="&amp;P13,DATA!$B:$B,S$2),0)</f>
        <v>0.49333333333333335</v>
      </c>
      <c r="U13" s="12">
        <v>56</v>
      </c>
      <c r="V13" s="12">
        <v>60</v>
      </c>
      <c r="W13" s="12" t="str">
        <f t="shared" si="4"/>
        <v>56-60</v>
      </c>
      <c r="X13" s="18">
        <f t="shared" si="7"/>
        <v>4</v>
      </c>
      <c r="Y13" s="19">
        <f>IFERROR(AVERAGEIFS($F:$F,$D:$D,"&gt;="&amp;U13,$D:$D,"&lt;="&amp;V13,DATA!$B:$B,Y$2),0)</f>
        <v>0.98333333333333339</v>
      </c>
    </row>
    <row r="14" spans="1:25" x14ac:dyDescent="0.35">
      <c r="A14" s="16">
        <f>'50 F 25.1 16.15 ri ZD'!$G$1</f>
        <v>44951</v>
      </c>
      <c r="B14" s="24">
        <v>50</v>
      </c>
      <c r="C14" t="str">
        <f>'50 F 25.1 16.15 ri ZD'!$B$2</f>
        <v>Auto</v>
      </c>
      <c r="D14">
        <f>'50 F 25.1 16.15 ri ZD'!B15</f>
        <v>48</v>
      </c>
      <c r="E14" s="25">
        <f t="shared" si="1"/>
        <v>-2</v>
      </c>
      <c r="F14" s="13">
        <f t="shared" si="0"/>
        <v>-4.0000000000000036E-2</v>
      </c>
      <c r="G14" s="25"/>
      <c r="I14" s="12">
        <v>76</v>
      </c>
      <c r="J14" s="12">
        <v>80</v>
      </c>
      <c r="K14" s="12" t="str">
        <f t="shared" si="2"/>
        <v>76-80</v>
      </c>
      <c r="L14" s="18">
        <f t="shared" si="5"/>
        <v>41</v>
      </c>
      <c r="M14" s="19">
        <f>IFERROR(AVERAGEIFS($F:$F,$D:$D,"&gt;="&amp;I14,$D:$D,"&lt;="&amp;J14,DATA!$B:$B,M$2),0)</f>
        <v>0.30853658536585377</v>
      </c>
      <c r="O14" s="12">
        <v>76</v>
      </c>
      <c r="P14" s="12">
        <v>80</v>
      </c>
      <c r="Q14" s="12" t="str">
        <f t="shared" si="3"/>
        <v>76-80</v>
      </c>
      <c r="R14" s="18">
        <f t="shared" si="6"/>
        <v>0</v>
      </c>
      <c r="S14" s="19">
        <f>IFERROR(AVERAGEIFS($F:$F,$D:$D,"&gt;="&amp;O14,$D:$D,"&lt;="&amp;P14,DATA!$B:$B,S$2),0)</f>
        <v>0</v>
      </c>
      <c r="U14" s="12">
        <v>61</v>
      </c>
      <c r="V14" s="12">
        <v>70</v>
      </c>
      <c r="W14" s="12" t="str">
        <f t="shared" si="4"/>
        <v>61-70</v>
      </c>
      <c r="X14" s="18">
        <f t="shared" si="7"/>
        <v>3</v>
      </c>
      <c r="Y14" s="19">
        <f>IFERROR(AVERAGEIFS($F:$F,$D:$D,"&gt;="&amp;U14,$D:$D,"&lt;="&amp;V14,DATA!$B:$B,Y$2),0)</f>
        <v>1.2333333333333332</v>
      </c>
    </row>
    <row r="15" spans="1:25" x14ac:dyDescent="0.35">
      <c r="A15" s="16">
        <f>'50 F 25.1 16.15 ri ZD'!$G$1</f>
        <v>44951</v>
      </c>
      <c r="B15" s="24">
        <v>50</v>
      </c>
      <c r="C15" t="str">
        <f>'50 F 25.1 16.15 ri ZD'!$B$2</f>
        <v>Auto</v>
      </c>
      <c r="D15">
        <f>'50 F 25.1 16.15 ri ZD'!B16</f>
        <v>45</v>
      </c>
      <c r="E15" s="25">
        <f t="shared" si="1"/>
        <v>-5</v>
      </c>
      <c r="F15" s="13">
        <f t="shared" si="0"/>
        <v>-9.9999999999999978E-2</v>
      </c>
      <c r="G15" s="25"/>
      <c r="I15" s="12">
        <v>81</v>
      </c>
      <c r="J15" s="12">
        <v>85</v>
      </c>
      <c r="K15" s="12" t="str">
        <f t="shared" si="2"/>
        <v>81-85</v>
      </c>
      <c r="L15" s="18">
        <f t="shared" si="5"/>
        <v>21</v>
      </c>
      <c r="M15" s="19">
        <f>IFERROR(AVERAGEIFS($F:$F,$D:$D,"&gt;="&amp;I15,$D:$D,"&lt;="&amp;J15,DATA!$B:$B,M$2),0)</f>
        <v>0.38888888888888895</v>
      </c>
      <c r="O15" s="12">
        <v>81</v>
      </c>
      <c r="P15" s="12">
        <v>85</v>
      </c>
      <c r="Q15" s="12" t="str">
        <f t="shared" si="3"/>
        <v>81-85</v>
      </c>
      <c r="R15" s="18">
        <f t="shared" si="6"/>
        <v>0</v>
      </c>
      <c r="S15" s="19">
        <f>IFERROR(AVERAGEIFS($F:$F,$D:$D,"&gt;="&amp;O15,$D:$D,"&lt;="&amp;P15,DATA!$B:$B,S$2),0)</f>
        <v>0</v>
      </c>
      <c r="U15" s="12">
        <v>71</v>
      </c>
      <c r="V15" s="12">
        <v>80</v>
      </c>
      <c r="W15" s="12" t="str">
        <f t="shared" si="4"/>
        <v>71-80</v>
      </c>
      <c r="X15" s="18">
        <f t="shared" si="7"/>
        <v>0</v>
      </c>
      <c r="Y15" s="19">
        <f>IFERROR(AVERAGEIFS($F:$F,$D:$D,"&gt;="&amp;U15,$D:$D,"&lt;="&amp;V15,DATA!$B:$B,Y$2),0)</f>
        <v>0</v>
      </c>
    </row>
    <row r="16" spans="1:25" x14ac:dyDescent="0.35">
      <c r="A16" s="16">
        <f>'50 F 25.1 16.15 ri ZD'!$G$1</f>
        <v>44951</v>
      </c>
      <c r="B16" s="24">
        <v>50</v>
      </c>
      <c r="C16" t="str">
        <f>'50 F 25.1 16.15 ri ZD'!$B$2</f>
        <v>Auto</v>
      </c>
      <c r="D16">
        <f>'50 F 25.1 16.15 ri ZD'!B17</f>
        <v>44</v>
      </c>
      <c r="E16" s="25">
        <f t="shared" si="1"/>
        <v>-6</v>
      </c>
      <c r="F16" s="13">
        <f t="shared" si="0"/>
        <v>-0.12</v>
      </c>
      <c r="G16" s="25"/>
      <c r="I16" s="12">
        <v>86</v>
      </c>
      <c r="J16" s="12">
        <v>130</v>
      </c>
      <c r="K16" s="12" t="str">
        <f t="shared" si="2"/>
        <v>86-130</v>
      </c>
      <c r="L16" s="18">
        <f t="shared" si="5"/>
        <v>14</v>
      </c>
      <c r="M16" s="19">
        <f>IFERROR(AVERAGEIFS($F:$F,$D:$D,"&gt;="&amp;I16,$D:$D,"&lt;="&amp;J16,DATA!$B:$B,M$2),0)</f>
        <v>0.62261904761904774</v>
      </c>
      <c r="O16" s="12">
        <v>86</v>
      </c>
      <c r="P16" s="12">
        <v>130</v>
      </c>
      <c r="Q16" s="12" t="str">
        <f t="shared" si="3"/>
        <v>86-130</v>
      </c>
      <c r="R16" s="18">
        <f t="shared" si="6"/>
        <v>1</v>
      </c>
      <c r="S16" s="19">
        <f>IFERROR(AVERAGEIFS($F:$F,$D:$D,"&gt;="&amp;O16,$D:$D,"&lt;="&amp;P16,DATA!$B:$B,S$2),0)</f>
        <v>0.76</v>
      </c>
      <c r="U16" s="12">
        <v>81</v>
      </c>
      <c r="V16" s="12">
        <v>130</v>
      </c>
      <c r="W16" s="12" t="str">
        <f t="shared" si="4"/>
        <v>81-130</v>
      </c>
      <c r="X16" s="18">
        <f t="shared" si="7"/>
        <v>0</v>
      </c>
      <c r="Y16" s="19">
        <f>IFERROR(AVERAGEIFS($F:$F,$D:$D,"&gt;="&amp;U16,$D:$D,"&lt;="&amp;V16,DATA!$B:$B,Y$2),0)</f>
        <v>0</v>
      </c>
    </row>
    <row r="17" spans="1:25" x14ac:dyDescent="0.35">
      <c r="A17" s="16">
        <f>'50 F 25.1 16.15 ri ZD'!$G$1</f>
        <v>44951</v>
      </c>
      <c r="B17" s="24">
        <v>50</v>
      </c>
      <c r="C17" t="str">
        <f>'50 F 25.1 16.15 ri ZD'!$B$2</f>
        <v>Auto</v>
      </c>
      <c r="D17">
        <f>'50 F 25.1 16.15 ri ZD'!B18</f>
        <v>52</v>
      </c>
      <c r="E17" s="25">
        <f t="shared" si="1"/>
        <v>2</v>
      </c>
      <c r="F17" s="13">
        <f t="shared" si="0"/>
        <v>4.0000000000000036E-2</v>
      </c>
      <c r="G17" s="25"/>
      <c r="K17" t="s">
        <v>37</v>
      </c>
      <c r="L17" s="18">
        <f>SUM(L5:L16)</f>
        <v>1636</v>
      </c>
      <c r="M17" s="19">
        <f>IFERROR(AVERAGEIFS(F:F,DATA!B:B,$M$2),0)</f>
        <v>2.0252648736756283E-2</v>
      </c>
      <c r="Q17" t="s">
        <v>37</v>
      </c>
      <c r="R17" s="18">
        <f>SUM(R5:R16)</f>
        <v>437</v>
      </c>
      <c r="S17" s="19">
        <f>IFERROR(AVERAGEIFS(F:F,DATA!B:B,$S$2),0)</f>
        <v>2.3707093821510299E-2</v>
      </c>
      <c r="W17" t="s">
        <v>37</v>
      </c>
      <c r="X17" s="18">
        <f>SUM(X5:X16)</f>
        <v>378</v>
      </c>
      <c r="Y17" s="19">
        <f>IFERROR(AVERAGEIFS(F:F,DATA!B:B,$S$2),0)</f>
        <v>2.3707093821510299E-2</v>
      </c>
    </row>
    <row r="18" spans="1:25" x14ac:dyDescent="0.35">
      <c r="A18" s="16">
        <f>'50 F 25.1 16.15 ri ZD'!$G$1</f>
        <v>44951</v>
      </c>
      <c r="B18" s="24">
        <v>50</v>
      </c>
      <c r="C18" t="str">
        <f>'50 F 25.1 16.15 ri ZD'!$B$2</f>
        <v>Auto</v>
      </c>
      <c r="D18">
        <f>'50 F 25.1 16.15 ri ZD'!B19</f>
        <v>52</v>
      </c>
      <c r="E18" s="25">
        <f t="shared" si="1"/>
        <v>2</v>
      </c>
      <c r="F18" s="13">
        <f t="shared" si="0"/>
        <v>4.0000000000000036E-2</v>
      </c>
      <c r="G18" s="25"/>
    </row>
    <row r="19" spans="1:25" x14ac:dyDescent="0.35">
      <c r="A19" s="16">
        <f>'50 F 25.1 16.15 ri ZD'!$G$1</f>
        <v>44951</v>
      </c>
      <c r="B19" s="24">
        <v>50</v>
      </c>
      <c r="C19" t="str">
        <f>'50 F 25.1 16.15 ri ZD'!$B$2</f>
        <v>Auto</v>
      </c>
      <c r="D19">
        <f>'50 F 25.1 16.15 ri ZD'!B20</f>
        <v>61</v>
      </c>
      <c r="E19" s="25">
        <f t="shared" si="1"/>
        <v>11</v>
      </c>
      <c r="F19" s="13">
        <f t="shared" si="0"/>
        <v>0.21999999999999997</v>
      </c>
      <c r="G19" s="25"/>
    </row>
    <row r="20" spans="1:25" x14ac:dyDescent="0.35">
      <c r="A20" s="16">
        <f>'50 F 25.1 16.15 ri ZD'!$G$1</f>
        <v>44951</v>
      </c>
      <c r="B20" s="24">
        <v>50</v>
      </c>
      <c r="C20" t="str">
        <f>'50 F 25.1 16.15 ri ZD'!$B$2</f>
        <v>Auto</v>
      </c>
      <c r="D20">
        <f>'50 F 25.1 16.15 ri ZD'!B21</f>
        <v>58</v>
      </c>
      <c r="E20" s="25">
        <f t="shared" si="1"/>
        <v>8</v>
      </c>
      <c r="F20" s="13">
        <f t="shared" si="0"/>
        <v>0.15999999999999992</v>
      </c>
      <c r="G20" s="25"/>
    </row>
    <row r="21" spans="1:25" x14ac:dyDescent="0.35">
      <c r="A21" s="16">
        <f>'50 F 25.1 16.15 ri ZD'!$G$1</f>
        <v>44951</v>
      </c>
      <c r="B21" s="24">
        <v>50</v>
      </c>
      <c r="C21" t="str">
        <f>'50 F 25.1 16.15 ri ZD'!$B$2</f>
        <v>Auto</v>
      </c>
      <c r="D21">
        <f>'50 F 25.1 16.15 ri ZD'!B22</f>
        <v>50</v>
      </c>
      <c r="E21" s="25">
        <f t="shared" si="1"/>
        <v>0</v>
      </c>
      <c r="F21" s="13">
        <f t="shared" si="0"/>
        <v>0</v>
      </c>
      <c r="G21" s="25"/>
    </row>
    <row r="22" spans="1:25" x14ac:dyDescent="0.35">
      <c r="A22" s="16">
        <f>'50 F 25.1 16.15 ri ZD'!$G$1</f>
        <v>44951</v>
      </c>
      <c r="B22" s="24">
        <v>50</v>
      </c>
      <c r="C22" t="str">
        <f>'50 F 25.1 16.15 ri ZD'!$B$2</f>
        <v>Auto</v>
      </c>
      <c r="D22">
        <f>'50 F 25.1 16.15 ri ZD'!B23</f>
        <v>50</v>
      </c>
      <c r="E22" s="25">
        <f t="shared" si="1"/>
        <v>0</v>
      </c>
      <c r="F22" s="13">
        <f t="shared" si="0"/>
        <v>0</v>
      </c>
      <c r="G22" s="25"/>
    </row>
    <row r="23" spans="1:25" x14ac:dyDescent="0.35">
      <c r="A23" s="16">
        <f>'50 F 25.1 16.15 ri ZD'!$G$1</f>
        <v>44951</v>
      </c>
      <c r="B23" s="24">
        <v>50</v>
      </c>
      <c r="C23" t="str">
        <f>'50 F 25.1 16.15 ri ZD'!$B$2</f>
        <v>Auto</v>
      </c>
      <c r="D23">
        <f>'50 F 25.1 16.15 ri ZD'!B24</f>
        <v>56</v>
      </c>
      <c r="E23" s="25">
        <f t="shared" si="1"/>
        <v>6</v>
      </c>
      <c r="F23" s="13">
        <f t="shared" si="0"/>
        <v>0.12000000000000011</v>
      </c>
      <c r="G23" s="25"/>
    </row>
    <row r="24" spans="1:25" x14ac:dyDescent="0.35">
      <c r="A24" s="16">
        <f>'50 F 25.1 16.15 ri ZD'!$G$1</f>
        <v>44951</v>
      </c>
      <c r="B24" s="24">
        <v>50</v>
      </c>
      <c r="C24" t="str">
        <f>'50 F 25.1 16.15 ri ZD'!$B$2</f>
        <v>Auto</v>
      </c>
      <c r="D24">
        <f>'50 F 25.1 16.15 ri ZD'!B25</f>
        <v>57</v>
      </c>
      <c r="E24" s="25">
        <f t="shared" si="1"/>
        <v>7</v>
      </c>
      <c r="F24" s="13">
        <f t="shared" si="0"/>
        <v>0.1399999999999999</v>
      </c>
      <c r="G24" s="25"/>
    </row>
    <row r="25" spans="1:25" x14ac:dyDescent="0.35">
      <c r="A25" s="16">
        <f>'50 F 25.1 16.15 ri ZD'!$G$1</f>
        <v>44951</v>
      </c>
      <c r="B25" s="24">
        <v>50</v>
      </c>
      <c r="C25" t="str">
        <f>'50 F 25.1 16.15 ri ZD'!$B$2</f>
        <v>Auto</v>
      </c>
      <c r="D25">
        <f>'50 F 25.1 16.15 ri ZD'!B26</f>
        <v>63</v>
      </c>
      <c r="E25" s="25">
        <f t="shared" si="1"/>
        <v>13</v>
      </c>
      <c r="F25" s="13">
        <f t="shared" si="0"/>
        <v>0.26</v>
      </c>
      <c r="G25" s="25"/>
    </row>
    <row r="26" spans="1:25" x14ac:dyDescent="0.35">
      <c r="A26" s="16">
        <f>'50 F 25.1 16.15 ri ZD'!$G$1</f>
        <v>44951</v>
      </c>
      <c r="B26" s="24">
        <v>50</v>
      </c>
      <c r="C26" t="str">
        <f>'50 F 25.1 16.15 ri ZD'!$B$2</f>
        <v>Auto</v>
      </c>
      <c r="D26">
        <f>'50 F 25.1 16.15 ri ZD'!B27</f>
        <v>44</v>
      </c>
      <c r="E26" s="25">
        <f t="shared" si="1"/>
        <v>-6</v>
      </c>
      <c r="F26" s="13">
        <f t="shared" si="0"/>
        <v>-0.12</v>
      </c>
      <c r="G26" s="25"/>
    </row>
    <row r="27" spans="1:25" x14ac:dyDescent="0.35">
      <c r="A27" s="16">
        <f>'50 F 25.1 16.15 ri ZD'!$G$1</f>
        <v>44951</v>
      </c>
      <c r="B27" s="24">
        <v>50</v>
      </c>
      <c r="C27" t="str">
        <f>'50 F 25.1 16.15 ri ZD'!$B$2</f>
        <v>Auto</v>
      </c>
      <c r="D27">
        <f>'50 F 25.1 16.15 ri ZD'!B28</f>
        <v>50</v>
      </c>
      <c r="E27" s="25">
        <f t="shared" si="1"/>
        <v>0</v>
      </c>
      <c r="F27" s="13">
        <f t="shared" si="0"/>
        <v>0</v>
      </c>
      <c r="G27" s="25"/>
    </row>
    <row r="28" spans="1:25" x14ac:dyDescent="0.35">
      <c r="A28" s="16">
        <f>'50 F 25.1 16.15 ri ZD'!$G$1</f>
        <v>44951</v>
      </c>
      <c r="B28" s="24">
        <v>50</v>
      </c>
      <c r="C28" t="str">
        <f>'50 F 25.1 16.15 ri ZD'!$B$2</f>
        <v>Auto</v>
      </c>
      <c r="D28">
        <f>'50 F 25.1 16.15 ri ZD'!B29</f>
        <v>50</v>
      </c>
      <c r="E28" s="25">
        <f t="shared" si="1"/>
        <v>0</v>
      </c>
      <c r="F28" s="13">
        <f t="shared" si="0"/>
        <v>0</v>
      </c>
      <c r="G28" s="25"/>
    </row>
    <row r="29" spans="1:25" x14ac:dyDescent="0.35">
      <c r="A29" s="16">
        <f>'50 F 25.1 16.15 ri ZD'!$G$1</f>
        <v>44951</v>
      </c>
      <c r="B29" s="24">
        <v>50</v>
      </c>
      <c r="C29" t="str">
        <f>'50 F 25.1 16.15 ri ZD'!$B$2</f>
        <v>Auto</v>
      </c>
      <c r="D29">
        <f>'50 F 25.1 16.15 ri ZD'!B30</f>
        <v>50</v>
      </c>
      <c r="E29" s="25">
        <f t="shared" si="1"/>
        <v>0</v>
      </c>
      <c r="F29" s="13">
        <f t="shared" si="0"/>
        <v>0</v>
      </c>
      <c r="G29" s="25"/>
    </row>
    <row r="30" spans="1:25" x14ac:dyDescent="0.35">
      <c r="A30" s="16">
        <f>'50 F 25.1 16.15 ri ZD'!$G$1</f>
        <v>44951</v>
      </c>
      <c r="B30" s="24">
        <v>50</v>
      </c>
      <c r="C30" t="str">
        <f>'50 F 25.1 16.15 ri ZD'!$B$2</f>
        <v>Auto</v>
      </c>
      <c r="D30">
        <f>'50 F 25.1 16.15 ri ZD'!B31</f>
        <v>50</v>
      </c>
      <c r="E30" s="25">
        <f t="shared" si="1"/>
        <v>0</v>
      </c>
      <c r="F30" s="13">
        <f t="shared" si="0"/>
        <v>0</v>
      </c>
      <c r="G30" s="25"/>
    </row>
    <row r="31" spans="1:25" x14ac:dyDescent="0.35">
      <c r="A31" s="16">
        <f>'50 F 25.1 16.15 ri ZD'!$G$1</f>
        <v>44951</v>
      </c>
      <c r="B31" s="24">
        <v>50</v>
      </c>
      <c r="C31" t="str">
        <f>'50 F 25.1 16.15 ri ZD'!$B$2</f>
        <v>Auto</v>
      </c>
      <c r="D31">
        <f>'50 F 25.1 16.15 ri ZD'!B32</f>
        <v>51</v>
      </c>
      <c r="E31" s="25">
        <f t="shared" si="1"/>
        <v>1</v>
      </c>
      <c r="F31" s="13">
        <f t="shared" si="0"/>
        <v>2.0000000000000018E-2</v>
      </c>
      <c r="G31" s="25"/>
    </row>
    <row r="32" spans="1:25" x14ac:dyDescent="0.35">
      <c r="A32" s="16">
        <f>'50 F 25.1 16.15 ri ZD'!$G$1</f>
        <v>44951</v>
      </c>
      <c r="B32" s="24">
        <v>50</v>
      </c>
      <c r="C32" t="str">
        <f>'50 F 25.1 16.15 ri ZD'!$B$2</f>
        <v>Auto</v>
      </c>
      <c r="D32">
        <f>'50 F 25.1 16.15 ri ZD'!B33</f>
        <v>55</v>
      </c>
      <c r="E32" s="25">
        <f t="shared" si="1"/>
        <v>5</v>
      </c>
      <c r="F32" s="13">
        <f t="shared" si="0"/>
        <v>0.10000000000000009</v>
      </c>
      <c r="G32" s="25"/>
    </row>
    <row r="33" spans="1:7" x14ac:dyDescent="0.35">
      <c r="A33" s="16">
        <f>'50 F 25.1 16.15 ri ZD'!$G$1</f>
        <v>44951</v>
      </c>
      <c r="B33" s="24">
        <v>50</v>
      </c>
      <c r="C33" t="str">
        <f>'50 F 25.1 16.15 ri ZD'!$B$2</f>
        <v>Auto</v>
      </c>
      <c r="D33">
        <f>'50 F 25.1 16.15 ri ZD'!B34</f>
        <v>48</v>
      </c>
      <c r="E33" s="25">
        <f t="shared" si="1"/>
        <v>-2</v>
      </c>
      <c r="F33" s="13">
        <f t="shared" si="0"/>
        <v>-4.0000000000000036E-2</v>
      </c>
      <c r="G33" s="25"/>
    </row>
    <row r="34" spans="1:7" x14ac:dyDescent="0.35">
      <c r="A34" s="16">
        <f>'50 F 25.1 16.15 ri ZD'!$G$1</f>
        <v>44951</v>
      </c>
      <c r="B34" s="24">
        <v>50</v>
      </c>
      <c r="C34" t="str">
        <f>'50 F 25.1 16.15 ri ZD'!$B$2</f>
        <v>Auto</v>
      </c>
      <c r="D34">
        <f>'50 F 25.1 16.15 ri ZD'!B35</f>
        <v>47</v>
      </c>
      <c r="E34" s="25">
        <f t="shared" si="1"/>
        <v>-3</v>
      </c>
      <c r="F34" s="13">
        <f t="shared" si="0"/>
        <v>-6.0000000000000053E-2</v>
      </c>
      <c r="G34" s="25"/>
    </row>
    <row r="35" spans="1:7" x14ac:dyDescent="0.35">
      <c r="A35" s="16">
        <f>'50 F 25.1 16.15 ri ZD'!$G$1</f>
        <v>44951</v>
      </c>
      <c r="B35" s="24">
        <v>50</v>
      </c>
      <c r="C35" t="str">
        <f>'50 F 25.1 16.15 ri ZD'!$B$2</f>
        <v>Auto</v>
      </c>
      <c r="D35">
        <f>'50 F 25.1 16.15 ri ZD'!B36</f>
        <v>50</v>
      </c>
      <c r="E35" s="25">
        <f t="shared" si="1"/>
        <v>0</v>
      </c>
      <c r="F35" s="13">
        <f t="shared" si="0"/>
        <v>0</v>
      </c>
      <c r="G35" s="25"/>
    </row>
    <row r="36" spans="1:7" x14ac:dyDescent="0.35">
      <c r="A36" s="16">
        <f>'50 F 25.1 16.15 ri ZD'!$G$1</f>
        <v>44951</v>
      </c>
      <c r="B36" s="24">
        <v>50</v>
      </c>
      <c r="C36" t="str">
        <f>'50 F 25.1 16.15 ri ZD'!$B$2</f>
        <v>Auto</v>
      </c>
      <c r="D36">
        <f>'50 F 25.1 16.15 ri ZD'!B37</f>
        <v>56</v>
      </c>
      <c r="E36" s="25">
        <f t="shared" si="1"/>
        <v>6</v>
      </c>
      <c r="F36" s="13">
        <f t="shared" si="0"/>
        <v>0.12000000000000011</v>
      </c>
      <c r="G36" s="25"/>
    </row>
    <row r="37" spans="1:7" x14ac:dyDescent="0.35">
      <c r="A37" s="16">
        <f>'50 F 25.1 16.15 ri ZD'!$G$1</f>
        <v>44951</v>
      </c>
      <c r="B37" s="24">
        <v>50</v>
      </c>
      <c r="C37" t="str">
        <f>'50 F 25.1 16.15 ri ZD'!$B$2</f>
        <v>Auto</v>
      </c>
      <c r="D37">
        <f>'50 F 25.1 16.15 ri ZD'!B38</f>
        <v>74</v>
      </c>
      <c r="E37" s="25">
        <f t="shared" si="1"/>
        <v>24</v>
      </c>
      <c r="F37" s="13">
        <f t="shared" si="0"/>
        <v>0.48</v>
      </c>
      <c r="G37" s="25"/>
    </row>
    <row r="38" spans="1:7" x14ac:dyDescent="0.35">
      <c r="A38" s="16">
        <f>'50 F 25.1 16.15 ri ZD'!$G$1</f>
        <v>44951</v>
      </c>
      <c r="B38" s="24">
        <v>50</v>
      </c>
      <c r="C38" t="str">
        <f>'50 F 25.1 16.15 ri ZD'!$B$2</f>
        <v>Auto</v>
      </c>
      <c r="D38">
        <f>'50 F 25.1 16.15 ri ZD'!B39</f>
        <v>64</v>
      </c>
      <c r="E38" s="25">
        <f t="shared" si="1"/>
        <v>14</v>
      </c>
      <c r="F38" s="13">
        <f t="shared" si="0"/>
        <v>0.28000000000000003</v>
      </c>
      <c r="G38" s="25"/>
    </row>
    <row r="39" spans="1:7" x14ac:dyDescent="0.35">
      <c r="A39" s="16">
        <f>'50 F 25.1 16.15 ri ZD'!$G$1</f>
        <v>44951</v>
      </c>
      <c r="B39" s="24">
        <v>50</v>
      </c>
      <c r="C39" t="str">
        <f>'50 F 25.1 16.15 ri ZD'!$B$2</f>
        <v>Auto</v>
      </c>
      <c r="D39">
        <f>'50 F 25.1 16.15 ri ZD'!B40</f>
        <v>51</v>
      </c>
      <c r="E39" s="25">
        <f t="shared" si="1"/>
        <v>1</v>
      </c>
      <c r="F39" s="13">
        <f t="shared" si="0"/>
        <v>2.0000000000000018E-2</v>
      </c>
      <c r="G39" s="25"/>
    </row>
    <row r="40" spans="1:7" x14ac:dyDescent="0.35">
      <c r="A40" s="16">
        <f>'50 F 25.1 16.15 ri ZD'!$G$1</f>
        <v>44951</v>
      </c>
      <c r="B40" s="24">
        <v>50</v>
      </c>
      <c r="C40" t="str">
        <f>'50 F 25.1 16.15 ri ZD'!$B$2</f>
        <v>Auto</v>
      </c>
      <c r="D40">
        <f>'50 F 25.1 16.15 ri ZD'!B41</f>
        <v>63</v>
      </c>
      <c r="E40" s="25">
        <f t="shared" si="1"/>
        <v>13</v>
      </c>
      <c r="F40" s="13">
        <f t="shared" si="0"/>
        <v>0.26</v>
      </c>
      <c r="G40" s="25"/>
    </row>
    <row r="41" spans="1:7" x14ac:dyDescent="0.35">
      <c r="A41" s="16">
        <f>'50 F 25.1 16.15 ri ZD'!$G$1</f>
        <v>44951</v>
      </c>
      <c r="B41" s="24">
        <v>50</v>
      </c>
      <c r="C41" t="str">
        <f>'50 F 25.1 16.15 ri ZD'!$B$2</f>
        <v>Auto</v>
      </c>
      <c r="D41">
        <f>'50 F 25.1 16.15 ri ZD'!B42</f>
        <v>59</v>
      </c>
      <c r="E41" s="25">
        <f t="shared" si="1"/>
        <v>9</v>
      </c>
      <c r="F41" s="13">
        <f t="shared" si="0"/>
        <v>0.17999999999999994</v>
      </c>
      <c r="G41" s="25"/>
    </row>
    <row r="42" spans="1:7" x14ac:dyDescent="0.35">
      <c r="A42" s="16">
        <f>'50 F 25.1 16.15 ri ZD'!$G$1</f>
        <v>44951</v>
      </c>
      <c r="B42" s="24">
        <v>50</v>
      </c>
      <c r="C42" t="str">
        <f>'50 F 25.1 16.15 ri ZD'!$C$2</f>
        <v>Bestelauto</v>
      </c>
      <c r="D42">
        <f>'50 F 25.1 16.15 ri ZD'!C3</f>
        <v>48</v>
      </c>
      <c r="E42" s="25">
        <f t="shared" si="1"/>
        <v>-2</v>
      </c>
      <c r="F42" s="13">
        <f t="shared" si="0"/>
        <v>-4.0000000000000036E-2</v>
      </c>
      <c r="G42" s="25"/>
    </row>
    <row r="43" spans="1:7" x14ac:dyDescent="0.35">
      <c r="A43" s="16">
        <f>'50 F 25.1 16.15 ri ZD'!$G$1</f>
        <v>44951</v>
      </c>
      <c r="B43" s="24">
        <v>50</v>
      </c>
      <c r="C43" t="str">
        <f>'50 F 25.1 16.15 ri ZD'!$C$2</f>
        <v>Bestelauto</v>
      </c>
      <c r="D43">
        <f>'50 F 25.1 16.15 ri ZD'!C4</f>
        <v>52</v>
      </c>
      <c r="E43" s="25">
        <f t="shared" si="1"/>
        <v>2</v>
      </c>
      <c r="F43" s="13">
        <f t="shared" si="0"/>
        <v>4.0000000000000036E-2</v>
      </c>
      <c r="G43" s="25"/>
    </row>
    <row r="44" spans="1:7" x14ac:dyDescent="0.35">
      <c r="A44" s="16">
        <f>'50 F 25.1 16.15 ri ZD'!$G$1</f>
        <v>44951</v>
      </c>
      <c r="B44" s="24">
        <v>50</v>
      </c>
      <c r="C44" t="str">
        <f>'50 F 25.1 16.15 ri ZD'!$C$2</f>
        <v>Bestelauto</v>
      </c>
      <c r="D44">
        <f>'50 F 25.1 16.15 ri ZD'!C5</f>
        <v>52</v>
      </c>
      <c r="E44" s="25">
        <f t="shared" si="1"/>
        <v>2</v>
      </c>
      <c r="F44" s="13">
        <f t="shared" si="0"/>
        <v>4.0000000000000036E-2</v>
      </c>
      <c r="G44" s="25"/>
    </row>
    <row r="45" spans="1:7" x14ac:dyDescent="0.35">
      <c r="A45" s="16">
        <f>'50 F 25.1 16.15 ri ZD'!$G$1</f>
        <v>44951</v>
      </c>
      <c r="B45" s="24">
        <v>50</v>
      </c>
      <c r="C45" t="str">
        <f>'50 F 25.1 16.15 ri ZD'!$C$2</f>
        <v>Bestelauto</v>
      </c>
      <c r="D45">
        <f>'50 F 25.1 16.15 ri ZD'!C6</f>
        <v>41</v>
      </c>
      <c r="E45" s="25">
        <f t="shared" si="1"/>
        <v>-9</v>
      </c>
      <c r="F45" s="13">
        <f t="shared" si="0"/>
        <v>-0.18000000000000005</v>
      </c>
      <c r="G45" s="25"/>
    </row>
    <row r="46" spans="1:7" x14ac:dyDescent="0.35">
      <c r="A46" s="16">
        <f>'50 F 25.1 16.15 ri ZD'!$G$1</f>
        <v>44951</v>
      </c>
      <c r="B46" s="24">
        <v>50</v>
      </c>
      <c r="C46" t="str">
        <f>'50 F 25.1 16.15 ri ZD'!$C$2</f>
        <v>Bestelauto</v>
      </c>
      <c r="D46">
        <f>'50 F 25.1 16.15 ri ZD'!C7</f>
        <v>56</v>
      </c>
      <c r="E46" s="25">
        <f t="shared" si="1"/>
        <v>6</v>
      </c>
      <c r="F46" s="13">
        <f t="shared" si="0"/>
        <v>0.12000000000000011</v>
      </c>
      <c r="G46" s="25"/>
    </row>
    <row r="47" spans="1:7" x14ac:dyDescent="0.35">
      <c r="A47" s="16">
        <f>'50 F 25.1 16.15 ri ZD'!$G$1</f>
        <v>44951</v>
      </c>
      <c r="B47" s="24">
        <v>50</v>
      </c>
      <c r="C47" t="str">
        <f>'50 F 25.1 16.15 ri ZD'!$C$2</f>
        <v>Bestelauto</v>
      </c>
      <c r="D47">
        <f>'50 F 25.1 16.15 ri ZD'!C8</f>
        <v>52</v>
      </c>
      <c r="E47" s="25">
        <f t="shared" si="1"/>
        <v>2</v>
      </c>
      <c r="F47" s="13">
        <f t="shared" si="0"/>
        <v>4.0000000000000036E-2</v>
      </c>
      <c r="G47" s="25"/>
    </row>
    <row r="48" spans="1:7" x14ac:dyDescent="0.35">
      <c r="A48" s="16">
        <f>'50 E 25.1 14.00 ri N228'!$G$1</f>
        <v>44951</v>
      </c>
      <c r="B48" s="24">
        <v>50</v>
      </c>
      <c r="C48" t="str">
        <f>'50 F 25.1 16.15 ri ZD'!$C$2</f>
        <v>Bestelauto</v>
      </c>
      <c r="D48">
        <f>'50 F 25.1 16.15 ri ZD'!C9</f>
        <v>48</v>
      </c>
      <c r="E48" s="25">
        <f t="shared" si="1"/>
        <v>-2</v>
      </c>
      <c r="F48" s="13">
        <f t="shared" si="0"/>
        <v>-4.0000000000000036E-2</v>
      </c>
      <c r="G48" s="25"/>
    </row>
    <row r="49" spans="1:7" x14ac:dyDescent="0.35">
      <c r="A49" s="16">
        <f>'50 E 25.1 14.00 ri N228'!$G$1</f>
        <v>44951</v>
      </c>
      <c r="B49" s="24">
        <v>50</v>
      </c>
      <c r="C49" t="str">
        <f>'50 F 25.1 16.15 ri ZD'!$C$2</f>
        <v>Bestelauto</v>
      </c>
      <c r="D49">
        <f>'50 F 25.1 16.15 ri ZD'!C10</f>
        <v>64</v>
      </c>
      <c r="E49" s="25">
        <f t="shared" si="1"/>
        <v>14</v>
      </c>
      <c r="F49" s="13">
        <f t="shared" si="0"/>
        <v>0.28000000000000003</v>
      </c>
      <c r="G49" s="25"/>
    </row>
    <row r="50" spans="1:7" x14ac:dyDescent="0.35">
      <c r="A50" s="16">
        <f>'50 E 25.1 14.00 ri N228'!$G$1</f>
        <v>44951</v>
      </c>
      <c r="B50" s="24">
        <v>50</v>
      </c>
      <c r="C50" t="str">
        <f>'50 E 25.1 14.00 ri N228'!$B$2</f>
        <v>Auto</v>
      </c>
      <c r="D50">
        <f>'50 E 25.1 14.00 ri N228'!B3</f>
        <v>46</v>
      </c>
      <c r="E50" s="25">
        <f t="shared" si="1"/>
        <v>-4</v>
      </c>
      <c r="F50" s="13">
        <f t="shared" si="0"/>
        <v>-7.999999999999996E-2</v>
      </c>
      <c r="G50" s="25"/>
    </row>
    <row r="51" spans="1:7" x14ac:dyDescent="0.35">
      <c r="A51" s="16">
        <f>'50 E 25.1 14.00 ri N228'!$G$1</f>
        <v>44951</v>
      </c>
      <c r="B51" s="24">
        <v>50</v>
      </c>
      <c r="C51" t="str">
        <f>'50 E 25.1 14.00 ri N228'!$B$2</f>
        <v>Auto</v>
      </c>
      <c r="D51">
        <f>'50 E 25.1 14.00 ri N228'!B4</f>
        <v>43</v>
      </c>
      <c r="E51" s="25">
        <f t="shared" si="1"/>
        <v>-7</v>
      </c>
      <c r="F51" s="13">
        <f t="shared" si="0"/>
        <v>-0.14000000000000001</v>
      </c>
      <c r="G51" s="25"/>
    </row>
    <row r="52" spans="1:7" x14ac:dyDescent="0.35">
      <c r="A52" s="16">
        <f>'50 E 25.1 14.00 ri N228'!$G$1</f>
        <v>44951</v>
      </c>
      <c r="B52" s="24">
        <v>50</v>
      </c>
      <c r="C52" t="str">
        <f>'50 E 25.1 14.00 ri N228'!$B$2</f>
        <v>Auto</v>
      </c>
      <c r="D52">
        <f>'50 E 25.1 14.00 ri N228'!B5</f>
        <v>36</v>
      </c>
      <c r="E52" s="25">
        <f t="shared" si="1"/>
        <v>-14</v>
      </c>
      <c r="F52" s="13">
        <f t="shared" si="0"/>
        <v>-0.28000000000000003</v>
      </c>
      <c r="G52" s="25"/>
    </row>
    <row r="53" spans="1:7" x14ac:dyDescent="0.35">
      <c r="A53" s="16">
        <f>'50 E 25.1 14.00 ri N228'!$G$1</f>
        <v>44951</v>
      </c>
      <c r="B53" s="24">
        <v>50</v>
      </c>
      <c r="C53" t="str">
        <f>'50 E 25.1 14.00 ri N228'!$B$2</f>
        <v>Auto</v>
      </c>
      <c r="D53">
        <f>'50 E 25.1 14.00 ri N228'!B6</f>
        <v>49</v>
      </c>
      <c r="E53" s="25">
        <f t="shared" si="1"/>
        <v>-1</v>
      </c>
      <c r="F53" s="13">
        <f t="shared" si="0"/>
        <v>-2.0000000000000018E-2</v>
      </c>
      <c r="G53" s="25"/>
    </row>
    <row r="54" spans="1:7" x14ac:dyDescent="0.35">
      <c r="A54" s="16">
        <f>'50 E 25.1 14.00 ri N228'!$G$1</f>
        <v>44951</v>
      </c>
      <c r="B54" s="24">
        <v>50</v>
      </c>
      <c r="C54" t="str">
        <f>'50 E 25.1 14.00 ri N228'!$B$2</f>
        <v>Auto</v>
      </c>
      <c r="D54">
        <f>'50 E 25.1 14.00 ri N228'!B7</f>
        <v>50</v>
      </c>
      <c r="E54" s="25">
        <f t="shared" si="1"/>
        <v>0</v>
      </c>
      <c r="F54" s="13">
        <f t="shared" si="0"/>
        <v>0</v>
      </c>
      <c r="G54" s="25"/>
    </row>
    <row r="55" spans="1:7" x14ac:dyDescent="0.35">
      <c r="A55" s="16">
        <f>'50 E 25.1 14.00 ri N228'!$G$1</f>
        <v>44951</v>
      </c>
      <c r="B55" s="24">
        <v>50</v>
      </c>
      <c r="C55" t="str">
        <f>'50 E 25.1 14.00 ri N228'!$B$2</f>
        <v>Auto</v>
      </c>
      <c r="D55">
        <f>'50 E 25.1 14.00 ri N228'!B8</f>
        <v>59</v>
      </c>
      <c r="E55" s="25">
        <f t="shared" si="1"/>
        <v>9</v>
      </c>
      <c r="F55" s="13">
        <f t="shared" si="0"/>
        <v>0.17999999999999994</v>
      </c>
      <c r="G55" s="25"/>
    </row>
    <row r="56" spans="1:7" x14ac:dyDescent="0.35">
      <c r="A56" s="16">
        <f>'50 E 25.1 14.00 ri N228'!$G$1</f>
        <v>44951</v>
      </c>
      <c r="B56" s="24">
        <v>50</v>
      </c>
      <c r="C56" t="str">
        <f>'50 E 25.1 14.00 ri N228'!$B$2</f>
        <v>Auto</v>
      </c>
      <c r="D56">
        <f>'50 E 25.1 14.00 ri N228'!B9</f>
        <v>51</v>
      </c>
      <c r="E56" s="25">
        <f t="shared" si="1"/>
        <v>1</v>
      </c>
      <c r="F56" s="13">
        <f t="shared" si="0"/>
        <v>2.0000000000000018E-2</v>
      </c>
      <c r="G56" s="25"/>
    </row>
    <row r="57" spans="1:7" x14ac:dyDescent="0.35">
      <c r="A57" s="16">
        <f>'50 E 25.1 14.00 ri N228'!$G$1</f>
        <v>44951</v>
      </c>
      <c r="B57" s="24">
        <v>50</v>
      </c>
      <c r="C57" t="str">
        <f>'50 E 25.1 14.00 ri N228'!$B$2</f>
        <v>Auto</v>
      </c>
      <c r="D57">
        <f>'50 E 25.1 14.00 ri N228'!B10</f>
        <v>49</v>
      </c>
      <c r="E57" s="25">
        <f t="shared" si="1"/>
        <v>-1</v>
      </c>
      <c r="F57" s="13">
        <f t="shared" si="0"/>
        <v>-2.0000000000000018E-2</v>
      </c>
      <c r="G57" s="25"/>
    </row>
    <row r="58" spans="1:7" x14ac:dyDescent="0.35">
      <c r="A58" s="16">
        <f>'50 E 25.1 14.00 ri N228'!$G$1</f>
        <v>44951</v>
      </c>
      <c r="B58" s="24">
        <v>50</v>
      </c>
      <c r="C58" t="str">
        <f>'50 E 25.1 14.00 ri N228'!$B$2</f>
        <v>Auto</v>
      </c>
      <c r="D58">
        <f>'50 E 25.1 14.00 ri N228'!B11</f>
        <v>47</v>
      </c>
      <c r="E58" s="25">
        <f t="shared" si="1"/>
        <v>-3</v>
      </c>
      <c r="F58" s="13">
        <f t="shared" si="0"/>
        <v>-6.0000000000000053E-2</v>
      </c>
      <c r="G58" s="25"/>
    </row>
    <row r="59" spans="1:7" x14ac:dyDescent="0.35">
      <c r="A59" s="16">
        <f>'50 E 25.1 14.00 ri N228'!$G$1</f>
        <v>44951</v>
      </c>
      <c r="B59" s="24">
        <v>50</v>
      </c>
      <c r="C59" t="str">
        <f>'50 E 25.1 14.00 ri N228'!$B$2</f>
        <v>Auto</v>
      </c>
      <c r="D59">
        <f>'50 E 25.1 14.00 ri N228'!B12</f>
        <v>43</v>
      </c>
      <c r="E59" s="25">
        <f t="shared" si="1"/>
        <v>-7</v>
      </c>
      <c r="F59" s="13">
        <f t="shared" si="0"/>
        <v>-0.14000000000000001</v>
      </c>
      <c r="G59" s="25"/>
    </row>
    <row r="60" spans="1:7" x14ac:dyDescent="0.35">
      <c r="A60" s="16">
        <f>'50 E 25.1 14.00 ri N228'!$G$1</f>
        <v>44951</v>
      </c>
      <c r="B60" s="24">
        <v>50</v>
      </c>
      <c r="C60" t="str">
        <f>'50 E 25.1 14.00 ri N228'!$B$2</f>
        <v>Auto</v>
      </c>
      <c r="D60">
        <f>'50 E 25.1 14.00 ri N228'!B13</f>
        <v>50</v>
      </c>
      <c r="E60" s="25">
        <f t="shared" si="1"/>
        <v>0</v>
      </c>
      <c r="F60" s="13">
        <f t="shared" si="0"/>
        <v>0</v>
      </c>
      <c r="G60" s="25"/>
    </row>
    <row r="61" spans="1:7" x14ac:dyDescent="0.35">
      <c r="A61" s="16">
        <f>'50 E 25.1 14.00 ri N228'!$G$1</f>
        <v>44951</v>
      </c>
      <c r="B61" s="24">
        <v>50</v>
      </c>
      <c r="C61" t="str">
        <f>'50 E 25.1 14.00 ri N228'!$B$2</f>
        <v>Auto</v>
      </c>
      <c r="D61">
        <f>'50 E 25.1 14.00 ri N228'!B14</f>
        <v>63</v>
      </c>
      <c r="E61" s="25">
        <f t="shared" si="1"/>
        <v>13</v>
      </c>
      <c r="F61" s="13">
        <f t="shared" si="0"/>
        <v>0.26</v>
      </c>
      <c r="G61" s="25"/>
    </row>
    <row r="62" spans="1:7" x14ac:dyDescent="0.35">
      <c r="A62" s="16">
        <f>'50 E 25.1 14.00 ri N228'!$G$1</f>
        <v>44951</v>
      </c>
      <c r="B62" s="24">
        <v>50</v>
      </c>
      <c r="C62" t="str">
        <f>'50 E 25.1 14.00 ri N228'!$B$2</f>
        <v>Auto</v>
      </c>
      <c r="D62">
        <f>'50 E 25.1 14.00 ri N228'!B15</f>
        <v>51</v>
      </c>
      <c r="E62" s="25">
        <f t="shared" si="1"/>
        <v>1</v>
      </c>
      <c r="F62" s="13">
        <f t="shared" si="0"/>
        <v>2.0000000000000018E-2</v>
      </c>
      <c r="G62" s="25"/>
    </row>
    <row r="63" spans="1:7" x14ac:dyDescent="0.35">
      <c r="A63" s="16">
        <f>'50 E 25.1 14.00 ri N228'!$G$1</f>
        <v>44951</v>
      </c>
      <c r="B63" s="24">
        <v>50</v>
      </c>
      <c r="C63" t="str">
        <f>'50 E 25.1 14.00 ri N228'!$B$2</f>
        <v>Auto</v>
      </c>
      <c r="D63">
        <f>'50 E 25.1 14.00 ri N228'!B16</f>
        <v>51</v>
      </c>
      <c r="E63" s="25">
        <f t="shared" si="1"/>
        <v>1</v>
      </c>
      <c r="F63" s="13">
        <f t="shared" si="0"/>
        <v>2.0000000000000018E-2</v>
      </c>
      <c r="G63" s="25"/>
    </row>
    <row r="64" spans="1:7" x14ac:dyDescent="0.35">
      <c r="A64" s="16">
        <f>'50 E 25.1 14.00 ri N228'!$G$1</f>
        <v>44951</v>
      </c>
      <c r="B64" s="24">
        <v>50</v>
      </c>
      <c r="C64" t="str">
        <f>'50 E 25.1 14.00 ri N228'!$B$2</f>
        <v>Auto</v>
      </c>
      <c r="D64">
        <f>'50 E 25.1 14.00 ri N228'!B17</f>
        <v>51</v>
      </c>
      <c r="E64" s="25">
        <f t="shared" si="1"/>
        <v>1</v>
      </c>
      <c r="F64" s="13">
        <f t="shared" si="0"/>
        <v>2.0000000000000018E-2</v>
      </c>
      <c r="G64" s="25"/>
    </row>
    <row r="65" spans="1:7" x14ac:dyDescent="0.35">
      <c r="A65" s="16">
        <f>'50 E 25.1 14.00 ri N228'!$G$1</f>
        <v>44951</v>
      </c>
      <c r="B65" s="24">
        <v>50</v>
      </c>
      <c r="C65" t="str">
        <f>'50 E 25.1 14.00 ri N228'!$B$2</f>
        <v>Auto</v>
      </c>
      <c r="D65">
        <f>'50 E 25.1 14.00 ri N228'!B18</f>
        <v>63</v>
      </c>
      <c r="E65" s="25">
        <f t="shared" si="1"/>
        <v>13</v>
      </c>
      <c r="F65" s="13">
        <f t="shared" si="0"/>
        <v>0.26</v>
      </c>
      <c r="G65" s="25"/>
    </row>
    <row r="66" spans="1:7" x14ac:dyDescent="0.35">
      <c r="A66" s="16">
        <f>'50 E 25.1 14.00 ri N228'!$G$1</f>
        <v>44951</v>
      </c>
      <c r="B66" s="24">
        <v>50</v>
      </c>
      <c r="C66" t="str">
        <f>'50 E 25.1 14.00 ri N228'!$B$2</f>
        <v>Auto</v>
      </c>
      <c r="D66">
        <f>'50 E 25.1 14.00 ri N228'!B19</f>
        <v>46</v>
      </c>
      <c r="E66" s="25">
        <f t="shared" si="1"/>
        <v>-4</v>
      </c>
      <c r="F66" s="13">
        <f t="shared" ref="F66:F129" si="8">(D66/B66)-1</f>
        <v>-7.999999999999996E-2</v>
      </c>
      <c r="G66" s="25"/>
    </row>
    <row r="67" spans="1:7" x14ac:dyDescent="0.35">
      <c r="A67" s="16">
        <f>'50 E 25.1 14.00 ri N228'!$G$1</f>
        <v>44951</v>
      </c>
      <c r="B67" s="24">
        <v>50</v>
      </c>
      <c r="C67" t="str">
        <f>'50 E 25.1 14.00 ri N228'!$C$2</f>
        <v>Bestelauto</v>
      </c>
      <c r="D67">
        <f>'50 E 25.1 14.00 ri N228'!C3</f>
        <v>52</v>
      </c>
      <c r="E67" s="25">
        <f t="shared" ref="E67:E130" si="9">D67-B67</f>
        <v>2</v>
      </c>
      <c r="F67" s="13">
        <f t="shared" si="8"/>
        <v>4.0000000000000036E-2</v>
      </c>
      <c r="G67" s="25"/>
    </row>
    <row r="68" spans="1:7" x14ac:dyDescent="0.35">
      <c r="A68" s="16">
        <f>'50 E 25.1 14.00 ri N228'!$G$1</f>
        <v>44951</v>
      </c>
      <c r="B68" s="24">
        <v>50</v>
      </c>
      <c r="C68" t="str">
        <f>'50 E 25.1 14.00 ri N228'!$C$2</f>
        <v>Bestelauto</v>
      </c>
      <c r="D68">
        <f>'50 E 25.1 14.00 ri N228'!C4</f>
        <v>44</v>
      </c>
      <c r="E68" s="25">
        <f t="shared" si="9"/>
        <v>-6</v>
      </c>
      <c r="F68" s="13">
        <f t="shared" si="8"/>
        <v>-0.12</v>
      </c>
      <c r="G68" s="25"/>
    </row>
    <row r="69" spans="1:7" x14ac:dyDescent="0.35">
      <c r="A69" s="16">
        <f>'50 wo 25 jan 7.45 ri N228 '!$G$1</f>
        <v>44951</v>
      </c>
      <c r="B69" s="24">
        <v>50</v>
      </c>
      <c r="C69" t="str">
        <f>'50 E 25.1 14.00 ri N228'!$C$2</f>
        <v>Bestelauto</v>
      </c>
      <c r="D69">
        <f>'50 E 25.1 14.00 ri N228'!C5</f>
        <v>36</v>
      </c>
      <c r="E69" s="25">
        <f t="shared" si="9"/>
        <v>-14</v>
      </c>
      <c r="F69" s="13">
        <f t="shared" si="8"/>
        <v>-0.28000000000000003</v>
      </c>
      <c r="G69" s="25"/>
    </row>
    <row r="70" spans="1:7" x14ac:dyDescent="0.35">
      <c r="A70" s="16">
        <f>'50 wo 25 jan 7.45 ri N228 '!$G$1</f>
        <v>44951</v>
      </c>
      <c r="B70" s="24">
        <v>50</v>
      </c>
      <c r="C70" t="str">
        <f>'50 E 25.1 14.00 ri N228'!$D$2</f>
        <v>Motor</v>
      </c>
      <c r="D70">
        <f>'50 E 25.1 14.00 ri N228'!D5</f>
        <v>47</v>
      </c>
      <c r="E70" s="25">
        <f t="shared" si="9"/>
        <v>-3</v>
      </c>
      <c r="F70" s="13">
        <f t="shared" si="8"/>
        <v>-6.0000000000000053E-2</v>
      </c>
      <c r="G70" s="25"/>
    </row>
    <row r="71" spans="1:7" x14ac:dyDescent="0.35">
      <c r="A71" s="16">
        <f>'50 wo 25 jan 7.45 ri N228 '!$G$1</f>
        <v>44951</v>
      </c>
      <c r="B71" s="24">
        <v>50</v>
      </c>
      <c r="C71" t="str">
        <f>'50 E 25.1 14.00 ri N228'!$E$2</f>
        <v>Tractor</v>
      </c>
      <c r="D71">
        <f>'50 E 25.1 14.00 ri N228'!E3</f>
        <v>38</v>
      </c>
      <c r="E71" s="25">
        <f t="shared" si="9"/>
        <v>-12</v>
      </c>
      <c r="F71" s="13">
        <f t="shared" si="8"/>
        <v>-0.24</v>
      </c>
      <c r="G71" s="25"/>
    </row>
    <row r="72" spans="1:7" x14ac:dyDescent="0.35">
      <c r="A72" s="16">
        <f>'50 wo 25 jan 7.45 ri N228 '!$G$1</f>
        <v>44951</v>
      </c>
      <c r="B72" s="24">
        <v>50</v>
      </c>
      <c r="C72" t="str">
        <f>'50 wo 25 jan 7.45 ri N228 '!$B$2</f>
        <v>Auto</v>
      </c>
      <c r="D72">
        <f>'50 wo 25 jan 7.45 ri N228 '!B3</f>
        <v>65</v>
      </c>
      <c r="E72" s="25">
        <f t="shared" si="9"/>
        <v>15</v>
      </c>
      <c r="F72" s="13">
        <f t="shared" si="8"/>
        <v>0.30000000000000004</v>
      </c>
      <c r="G72" s="25"/>
    </row>
    <row r="73" spans="1:7" x14ac:dyDescent="0.35">
      <c r="A73" s="16">
        <f>'50 wo 25 jan 7.45 ri N228 '!$G$1</f>
        <v>44951</v>
      </c>
      <c r="B73" s="24">
        <v>50</v>
      </c>
      <c r="C73" t="str">
        <f>'50 wo 25 jan 7.45 ri N228 '!$B$2</f>
        <v>Auto</v>
      </c>
      <c r="D73">
        <f>'50 wo 25 jan 7.45 ri N228 '!B4</f>
        <v>45</v>
      </c>
      <c r="E73" s="25">
        <f t="shared" si="9"/>
        <v>-5</v>
      </c>
      <c r="F73" s="13">
        <f t="shared" si="8"/>
        <v>-9.9999999999999978E-2</v>
      </c>
      <c r="G73" s="25"/>
    </row>
    <row r="74" spans="1:7" x14ac:dyDescent="0.35">
      <c r="A74" s="16">
        <f>'50 wo 25 jan 7.45 ri N228 '!$G$1</f>
        <v>44951</v>
      </c>
      <c r="B74" s="24">
        <v>50</v>
      </c>
      <c r="C74" t="str">
        <f>'50 wo 25 jan 7.45 ri N228 '!$B$2</f>
        <v>Auto</v>
      </c>
      <c r="D74">
        <f>'50 wo 25 jan 7.45 ri N228 '!B5</f>
        <v>43</v>
      </c>
      <c r="E74" s="25">
        <f t="shared" si="9"/>
        <v>-7</v>
      </c>
      <c r="F74" s="13">
        <f t="shared" si="8"/>
        <v>-0.14000000000000001</v>
      </c>
      <c r="G74" s="25"/>
    </row>
    <row r="75" spans="1:7" x14ac:dyDescent="0.35">
      <c r="A75" s="16">
        <f>'50 wo 25 jan 7.45 ri N228 '!$G$1</f>
        <v>44951</v>
      </c>
      <c r="B75" s="24">
        <v>50</v>
      </c>
      <c r="C75" t="str">
        <f>'50 wo 25 jan 7.45 ri N228 '!$B$2</f>
        <v>Auto</v>
      </c>
      <c r="D75">
        <f>'50 wo 25 jan 7.45 ri N228 '!B6</f>
        <v>40</v>
      </c>
      <c r="E75" s="25">
        <f t="shared" si="9"/>
        <v>-10</v>
      </c>
      <c r="F75" s="13">
        <f t="shared" si="8"/>
        <v>-0.19999999999999996</v>
      </c>
      <c r="G75" s="25"/>
    </row>
    <row r="76" spans="1:7" x14ac:dyDescent="0.35">
      <c r="A76" s="16">
        <f>'50 wo 25 jan 7.45 ri N228 '!$G$1</f>
        <v>44951</v>
      </c>
      <c r="B76" s="24">
        <v>50</v>
      </c>
      <c r="C76" t="str">
        <f>'50 wo 25 jan 7.45 ri N228 '!$B$2</f>
        <v>Auto</v>
      </c>
      <c r="D76">
        <f>'50 wo 25 jan 7.45 ri N228 '!B7</f>
        <v>47</v>
      </c>
      <c r="E76" s="25">
        <f t="shared" si="9"/>
        <v>-3</v>
      </c>
      <c r="F76" s="13">
        <f t="shared" si="8"/>
        <v>-6.0000000000000053E-2</v>
      </c>
      <c r="G76" s="25"/>
    </row>
    <row r="77" spans="1:7" x14ac:dyDescent="0.35">
      <c r="A77" s="16">
        <f>'50 wo 25 jan 7.45 ri N228 '!$G$1</f>
        <v>44951</v>
      </c>
      <c r="B77" s="24">
        <v>50</v>
      </c>
      <c r="C77" t="str">
        <f>'50 wo 25 jan 7.45 ri N228 '!$B$2</f>
        <v>Auto</v>
      </c>
      <c r="D77">
        <f>'50 wo 25 jan 7.45 ri N228 '!B8</f>
        <v>56</v>
      </c>
      <c r="E77" s="25">
        <f t="shared" si="9"/>
        <v>6</v>
      </c>
      <c r="F77" s="13">
        <f t="shared" si="8"/>
        <v>0.12000000000000011</v>
      </c>
      <c r="G77" s="25"/>
    </row>
    <row r="78" spans="1:7" x14ac:dyDescent="0.35">
      <c r="A78" s="16">
        <f>'50 wo 25 jan 7.45 ri N228 '!$G$1</f>
        <v>44951</v>
      </c>
      <c r="B78" s="24">
        <v>50</v>
      </c>
      <c r="C78" t="str">
        <f>'50 wo 25 jan 7.45 ri N228 '!$B$2</f>
        <v>Auto</v>
      </c>
      <c r="D78">
        <f>'50 wo 25 jan 7.45 ri N228 '!B9</f>
        <v>49</v>
      </c>
      <c r="E78" s="25">
        <f t="shared" si="9"/>
        <v>-1</v>
      </c>
      <c r="F78" s="13">
        <f t="shared" si="8"/>
        <v>-2.0000000000000018E-2</v>
      </c>
      <c r="G78" s="25"/>
    </row>
    <row r="79" spans="1:7" x14ac:dyDescent="0.35">
      <c r="A79" s="16">
        <f>'50 wo 25 jan 7.45 ri N228 '!$G$1</f>
        <v>44951</v>
      </c>
      <c r="B79" s="24">
        <v>50</v>
      </c>
      <c r="C79" t="str">
        <f>'50 wo 25 jan 7.45 ri N228 '!$B$2</f>
        <v>Auto</v>
      </c>
      <c r="D79">
        <f>'50 wo 25 jan 7.45 ri N228 '!B10</f>
        <v>45</v>
      </c>
      <c r="E79" s="25">
        <f t="shared" si="9"/>
        <v>-5</v>
      </c>
      <c r="F79" s="13">
        <f t="shared" si="8"/>
        <v>-9.9999999999999978E-2</v>
      </c>
      <c r="G79" s="25"/>
    </row>
    <row r="80" spans="1:7" x14ac:dyDescent="0.35">
      <c r="A80" s="16">
        <f>'50 wo 25 jan 7.45 ri N228 '!$G$1</f>
        <v>44951</v>
      </c>
      <c r="B80" s="24">
        <v>50</v>
      </c>
      <c r="C80" t="str">
        <f>'50 wo 25 jan 7.45 ri N228 '!$B$2</f>
        <v>Auto</v>
      </c>
      <c r="D80">
        <f>'50 wo 25 jan 7.45 ri N228 '!B11</f>
        <v>49</v>
      </c>
      <c r="E80" s="25">
        <f t="shared" si="9"/>
        <v>-1</v>
      </c>
      <c r="F80" s="13">
        <f t="shared" si="8"/>
        <v>-2.0000000000000018E-2</v>
      </c>
      <c r="G80" s="25"/>
    </row>
    <row r="81" spans="1:7" x14ac:dyDescent="0.35">
      <c r="A81" s="16">
        <f>'50 wo 25 jan 7.45 ri N228 '!$G$1</f>
        <v>44951</v>
      </c>
      <c r="B81" s="24">
        <v>50</v>
      </c>
      <c r="C81" t="str">
        <f>'50 wo 25 jan 7.45 ri N228 '!$B$2</f>
        <v>Auto</v>
      </c>
      <c r="D81">
        <f>'50 wo 25 jan 7.45 ri N228 '!B12</f>
        <v>57</v>
      </c>
      <c r="E81" s="25">
        <f t="shared" si="9"/>
        <v>7</v>
      </c>
      <c r="F81" s="13">
        <f t="shared" si="8"/>
        <v>0.1399999999999999</v>
      </c>
      <c r="G81" s="25"/>
    </row>
    <row r="82" spans="1:7" x14ac:dyDescent="0.35">
      <c r="A82" s="16">
        <f>'50 wo 25 jan 7.45 ri N228 '!$G$1</f>
        <v>44951</v>
      </c>
      <c r="B82" s="24">
        <v>50</v>
      </c>
      <c r="C82" t="str">
        <f>'50 wo 25 jan 7.45 ri N228 '!$B$2</f>
        <v>Auto</v>
      </c>
      <c r="D82">
        <f>'50 wo 25 jan 7.45 ri N228 '!B13</f>
        <v>57</v>
      </c>
      <c r="E82" s="25">
        <f t="shared" si="9"/>
        <v>7</v>
      </c>
      <c r="F82" s="13">
        <f t="shared" si="8"/>
        <v>0.1399999999999999</v>
      </c>
      <c r="G82" s="25"/>
    </row>
    <row r="83" spans="1:7" x14ac:dyDescent="0.35">
      <c r="A83" s="16">
        <f>'50 wo 25 jan 7.45 ri N228 '!$G$1</f>
        <v>44951</v>
      </c>
      <c r="B83" s="24">
        <v>50</v>
      </c>
      <c r="C83" t="str">
        <f>'50 wo 25 jan 7.45 ri N228 '!$B$2</f>
        <v>Auto</v>
      </c>
      <c r="D83">
        <f>'50 wo 25 jan 7.45 ri N228 '!B14</f>
        <v>44</v>
      </c>
      <c r="E83" s="25">
        <f t="shared" si="9"/>
        <v>-6</v>
      </c>
      <c r="F83" s="13">
        <f t="shared" si="8"/>
        <v>-0.12</v>
      </c>
      <c r="G83" s="25"/>
    </row>
    <row r="84" spans="1:7" x14ac:dyDescent="0.35">
      <c r="A84" s="16">
        <f>'50 wo 25 jan 7.45 ri N228 '!$G$1</f>
        <v>44951</v>
      </c>
      <c r="B84" s="24">
        <v>50</v>
      </c>
      <c r="C84" t="str">
        <f>'50 wo 25 jan 7.45 ri N228 '!$B$2</f>
        <v>Auto</v>
      </c>
      <c r="D84">
        <f>'50 wo 25 jan 7.45 ri N228 '!B15</f>
        <v>50</v>
      </c>
      <c r="E84" s="25">
        <f t="shared" si="9"/>
        <v>0</v>
      </c>
      <c r="F84" s="13">
        <f t="shared" si="8"/>
        <v>0</v>
      </c>
      <c r="G84" s="25"/>
    </row>
    <row r="85" spans="1:7" x14ac:dyDescent="0.35">
      <c r="A85" s="16">
        <f>'50 wo 25 jan 7.45 ri N228 '!$G$1</f>
        <v>44951</v>
      </c>
      <c r="B85" s="24">
        <v>50</v>
      </c>
      <c r="C85" t="str">
        <f>'50 wo 25 jan 7.45 ri N228 '!$B$2</f>
        <v>Auto</v>
      </c>
      <c r="D85">
        <f>'50 wo 25 jan 7.45 ri N228 '!B16</f>
        <v>54</v>
      </c>
      <c r="E85" s="25">
        <f t="shared" si="9"/>
        <v>4</v>
      </c>
      <c r="F85" s="13">
        <f t="shared" si="8"/>
        <v>8.0000000000000071E-2</v>
      </c>
      <c r="G85" s="25"/>
    </row>
    <row r="86" spans="1:7" x14ac:dyDescent="0.35">
      <c r="A86" s="16">
        <f>'50 wo 25 jan 7.45 ri N228 '!$G$1</f>
        <v>44951</v>
      </c>
      <c r="B86" s="24">
        <v>50</v>
      </c>
      <c r="C86" t="str">
        <f>'50 wo 25 jan 7.45 ri N228 '!$B$2</f>
        <v>Auto</v>
      </c>
      <c r="D86">
        <f>'50 wo 25 jan 7.45 ri N228 '!B17</f>
        <v>51</v>
      </c>
      <c r="E86" s="25">
        <f t="shared" si="9"/>
        <v>1</v>
      </c>
      <c r="F86" s="13">
        <f t="shared" si="8"/>
        <v>2.0000000000000018E-2</v>
      </c>
      <c r="G86" s="25"/>
    </row>
    <row r="87" spans="1:7" x14ac:dyDescent="0.35">
      <c r="A87" s="16">
        <f>'50 wo 25 jan 7.45 ri N228 '!$G$1</f>
        <v>44951</v>
      </c>
      <c r="B87" s="24">
        <v>50</v>
      </c>
      <c r="C87" t="str">
        <f>'50 wo 25 jan 7.45 ri N228 '!$B$2</f>
        <v>Auto</v>
      </c>
      <c r="D87">
        <f>'50 wo 25 jan 7.45 ri N228 '!B18</f>
        <v>41</v>
      </c>
      <c r="E87" s="25">
        <f t="shared" si="9"/>
        <v>-9</v>
      </c>
      <c r="F87" s="13">
        <f t="shared" si="8"/>
        <v>-0.18000000000000005</v>
      </c>
      <c r="G87" s="25"/>
    </row>
    <row r="88" spans="1:7" x14ac:dyDescent="0.35">
      <c r="A88" s="16">
        <f>'50 wo 25 jan 7.45 ri N228 '!$G$1</f>
        <v>44951</v>
      </c>
      <c r="B88" s="24">
        <v>50</v>
      </c>
      <c r="C88" t="str">
        <f>'50 wo 25 jan 7.45 ri N228 '!$B$2</f>
        <v>Auto</v>
      </c>
      <c r="D88">
        <f>'50 wo 25 jan 7.45 ri N228 '!B19</f>
        <v>40</v>
      </c>
      <c r="E88" s="25">
        <f t="shared" si="9"/>
        <v>-10</v>
      </c>
      <c r="F88" s="13">
        <f t="shared" si="8"/>
        <v>-0.19999999999999996</v>
      </c>
      <c r="G88" s="25"/>
    </row>
    <row r="89" spans="1:7" x14ac:dyDescent="0.35">
      <c r="A89" s="16">
        <f>'50 wo 25 jan 7.45 ri N228 '!$G$1</f>
        <v>44951</v>
      </c>
      <c r="B89" s="24">
        <v>50</v>
      </c>
      <c r="C89" t="str">
        <f>'50 wo 25 jan 7.45 ri N228 '!$B$2</f>
        <v>Auto</v>
      </c>
      <c r="D89">
        <f>'50 wo 25 jan 7.45 ri N228 '!B20</f>
        <v>53</v>
      </c>
      <c r="E89" s="25">
        <f t="shared" si="9"/>
        <v>3</v>
      </c>
      <c r="F89" s="13">
        <f t="shared" si="8"/>
        <v>6.0000000000000053E-2</v>
      </c>
      <c r="G89" s="25"/>
    </row>
    <row r="90" spans="1:7" x14ac:dyDescent="0.35">
      <c r="A90" s="16">
        <f>'50 wo 25 jan 7.45 ri N228 '!$G$1</f>
        <v>44951</v>
      </c>
      <c r="B90" s="24">
        <v>50</v>
      </c>
      <c r="C90" t="str">
        <f>'50 wo 25 jan 7.45 ri N228 '!$B$2</f>
        <v>Auto</v>
      </c>
      <c r="D90">
        <f>'50 wo 25 jan 7.45 ri N228 '!B21</f>
        <v>55</v>
      </c>
      <c r="E90" s="25">
        <f t="shared" si="9"/>
        <v>5</v>
      </c>
      <c r="F90" s="13">
        <f t="shared" si="8"/>
        <v>0.10000000000000009</v>
      </c>
      <c r="G90" s="25"/>
    </row>
    <row r="91" spans="1:7" x14ac:dyDescent="0.35">
      <c r="A91" s="16">
        <f>'50 wo 25 jan 7.45 ri N228 '!$G$1</f>
        <v>44951</v>
      </c>
      <c r="B91" s="24">
        <v>50</v>
      </c>
      <c r="C91" t="str">
        <f>'50 wo 25 jan 7.45 ri N228 '!$B$2</f>
        <v>Auto</v>
      </c>
      <c r="D91">
        <f>'50 wo 25 jan 7.45 ri N228 '!B22</f>
        <v>56</v>
      </c>
      <c r="E91" s="25">
        <f t="shared" si="9"/>
        <v>6</v>
      </c>
      <c r="F91" s="13">
        <f t="shared" si="8"/>
        <v>0.12000000000000011</v>
      </c>
      <c r="G91" s="25"/>
    </row>
    <row r="92" spans="1:7" x14ac:dyDescent="0.35">
      <c r="A92" s="16">
        <f>'50 wo 25 jan 7.45 ri N228 '!$G$1</f>
        <v>44951</v>
      </c>
      <c r="B92" s="24">
        <v>50</v>
      </c>
      <c r="C92" t="str">
        <f>'50 wo 25 jan 7.45 ri N228 '!$B$2</f>
        <v>Auto</v>
      </c>
      <c r="D92">
        <f>'50 wo 25 jan 7.45 ri N228 '!B23</f>
        <v>50</v>
      </c>
      <c r="E92" s="25">
        <f t="shared" si="9"/>
        <v>0</v>
      </c>
      <c r="F92" s="13">
        <f t="shared" si="8"/>
        <v>0</v>
      </c>
      <c r="G92" s="25"/>
    </row>
    <row r="93" spans="1:7" x14ac:dyDescent="0.35">
      <c r="A93" s="16">
        <f>'50 D 25.1 7.10 ri N228'!$G$1</f>
        <v>44951</v>
      </c>
      <c r="B93" s="24">
        <v>50</v>
      </c>
      <c r="C93" t="str">
        <f>'50 wo 25 jan 7.45 ri N228 '!$B$2</f>
        <v>Auto</v>
      </c>
      <c r="D93">
        <f>'50 wo 25 jan 7.45 ri N228 '!B24</f>
        <v>50</v>
      </c>
      <c r="E93" s="25">
        <f t="shared" si="9"/>
        <v>0</v>
      </c>
      <c r="F93" s="13">
        <f t="shared" si="8"/>
        <v>0</v>
      </c>
      <c r="G93" s="25"/>
    </row>
    <row r="94" spans="1:7" x14ac:dyDescent="0.35">
      <c r="A94" s="16">
        <f>'50 D 25.1 7.10 ri N228'!$G$1</f>
        <v>44951</v>
      </c>
      <c r="B94" s="24">
        <v>50</v>
      </c>
      <c r="C94" t="str">
        <f>'50 wo 25 jan 7.45 ri N228 '!$B$2</f>
        <v>Auto</v>
      </c>
      <c r="D94">
        <f>'50 wo 25 jan 7.45 ri N228 '!B25</f>
        <v>57</v>
      </c>
      <c r="E94" s="25">
        <f t="shared" si="9"/>
        <v>7</v>
      </c>
      <c r="F94" s="13">
        <f t="shared" si="8"/>
        <v>0.1399999999999999</v>
      </c>
      <c r="G94" s="25"/>
    </row>
    <row r="95" spans="1:7" x14ac:dyDescent="0.35">
      <c r="A95" s="16">
        <f>'50 D 25.1 7.10 ri N228'!$G$1</f>
        <v>44951</v>
      </c>
      <c r="B95" s="24">
        <v>50</v>
      </c>
      <c r="C95" t="str">
        <f>'50 wo 25 jan 7.45 ri N228 '!$C$2</f>
        <v>Bestelauto</v>
      </c>
      <c r="D95">
        <f>'50 wo 25 jan 7.45 ri N228 '!C3</f>
        <v>48</v>
      </c>
      <c r="E95" s="25">
        <f t="shared" si="9"/>
        <v>-2</v>
      </c>
      <c r="F95" s="13">
        <f t="shared" si="8"/>
        <v>-4.0000000000000036E-2</v>
      </c>
      <c r="G95" s="25"/>
    </row>
    <row r="96" spans="1:7" x14ac:dyDescent="0.35">
      <c r="A96" s="16">
        <f>'50 D 25.1 7.10 ri N228'!$G$1</f>
        <v>44951</v>
      </c>
      <c r="B96" s="24">
        <v>50</v>
      </c>
      <c r="C96" t="str">
        <f>'50 D 25.1 7.10 ri N228'!$B$2</f>
        <v>Auto</v>
      </c>
      <c r="D96">
        <f>'50 D 25.1 7.10 ri N228'!B3</f>
        <v>45</v>
      </c>
      <c r="E96" s="25">
        <f t="shared" si="9"/>
        <v>-5</v>
      </c>
      <c r="F96" s="13">
        <f t="shared" si="8"/>
        <v>-9.9999999999999978E-2</v>
      </c>
      <c r="G96" s="25"/>
    </row>
    <row r="97" spans="1:7" x14ac:dyDescent="0.35">
      <c r="A97" s="16">
        <f>'50 D 25.1 7.10 ri N228'!$G$1</f>
        <v>44951</v>
      </c>
      <c r="B97" s="24">
        <v>50</v>
      </c>
      <c r="C97" t="str">
        <f>'50 D 25.1 7.10 ri N228'!$B$2</f>
        <v>Auto</v>
      </c>
      <c r="D97">
        <f>'50 D 25.1 7.10 ri N228'!B4</f>
        <v>42</v>
      </c>
      <c r="E97" s="25">
        <f t="shared" si="9"/>
        <v>-8</v>
      </c>
      <c r="F97" s="13">
        <f t="shared" si="8"/>
        <v>-0.16000000000000003</v>
      </c>
      <c r="G97" s="25"/>
    </row>
    <row r="98" spans="1:7" x14ac:dyDescent="0.35">
      <c r="A98" s="16">
        <f>'50 D 25.1 7.10 ri N228'!$G$1</f>
        <v>44951</v>
      </c>
      <c r="B98" s="24">
        <v>50</v>
      </c>
      <c r="C98" t="str">
        <f>'50 D 25.1 7.10 ri N228'!$B$2</f>
        <v>Auto</v>
      </c>
      <c r="D98">
        <f>'50 D 25.1 7.10 ri N228'!B5</f>
        <v>44</v>
      </c>
      <c r="E98" s="25">
        <f t="shared" si="9"/>
        <v>-6</v>
      </c>
      <c r="F98" s="13">
        <f t="shared" si="8"/>
        <v>-0.12</v>
      </c>
      <c r="G98" s="25"/>
    </row>
    <row r="99" spans="1:7" x14ac:dyDescent="0.35">
      <c r="A99" s="16">
        <f>'50 D 25.1 7.10 ri N228'!$G$1</f>
        <v>44951</v>
      </c>
      <c r="B99" s="24">
        <v>50</v>
      </c>
      <c r="C99" t="str">
        <f>'50 D 25.1 7.10 ri N228'!$B$2</f>
        <v>Auto</v>
      </c>
      <c r="D99">
        <f>'50 D 25.1 7.10 ri N228'!B6</f>
        <v>57</v>
      </c>
      <c r="E99" s="25">
        <f t="shared" si="9"/>
        <v>7</v>
      </c>
      <c r="F99" s="13">
        <f t="shared" si="8"/>
        <v>0.1399999999999999</v>
      </c>
      <c r="G99" s="25"/>
    </row>
    <row r="100" spans="1:7" x14ac:dyDescent="0.35">
      <c r="A100" s="16">
        <f>'50 D 25.1 7.10 ri N228'!$G$1</f>
        <v>44951</v>
      </c>
      <c r="B100" s="24">
        <v>50</v>
      </c>
      <c r="C100" t="str">
        <f>'50 D 25.1 7.10 ri N228'!$B$2</f>
        <v>Auto</v>
      </c>
      <c r="D100">
        <f>'50 D 25.1 7.10 ri N228'!B7</f>
        <v>47</v>
      </c>
      <c r="E100" s="25">
        <f t="shared" si="9"/>
        <v>-3</v>
      </c>
      <c r="F100" s="13">
        <f t="shared" si="8"/>
        <v>-6.0000000000000053E-2</v>
      </c>
      <c r="G100" s="25"/>
    </row>
    <row r="101" spans="1:7" x14ac:dyDescent="0.35">
      <c r="A101" s="16">
        <f>'50 D 25.1 7.10 ri N228'!$G$1</f>
        <v>44951</v>
      </c>
      <c r="B101" s="24">
        <v>50</v>
      </c>
      <c r="C101" t="str">
        <f>'50 D 25.1 7.10 ri N228'!$B$2</f>
        <v>Auto</v>
      </c>
      <c r="D101">
        <f>'50 D 25.1 7.10 ri N228'!B8</f>
        <v>57</v>
      </c>
      <c r="E101" s="25">
        <f t="shared" si="9"/>
        <v>7</v>
      </c>
      <c r="F101" s="13">
        <f t="shared" si="8"/>
        <v>0.1399999999999999</v>
      </c>
      <c r="G101" s="25"/>
    </row>
    <row r="102" spans="1:7" x14ac:dyDescent="0.35">
      <c r="A102" s="16">
        <f>'50 D 25.1 7.10 ri N228'!$G$1</f>
        <v>44951</v>
      </c>
      <c r="B102" s="24">
        <v>50</v>
      </c>
      <c r="C102" t="str">
        <f>'50 D 25.1 7.10 ri N228'!$B$2</f>
        <v>Auto</v>
      </c>
      <c r="D102">
        <f>'50 D 25.1 7.10 ri N228'!B9</f>
        <v>46</v>
      </c>
      <c r="E102" s="25">
        <f t="shared" si="9"/>
        <v>-4</v>
      </c>
      <c r="F102" s="13">
        <f t="shared" si="8"/>
        <v>-7.999999999999996E-2</v>
      </c>
      <c r="G102" s="25"/>
    </row>
    <row r="103" spans="1:7" x14ac:dyDescent="0.35">
      <c r="A103" s="16">
        <f>'50 D 25.1 7.10 ri N228'!$G$1</f>
        <v>44951</v>
      </c>
      <c r="B103" s="24">
        <v>50</v>
      </c>
      <c r="C103" t="str">
        <f>'50 D 25.1 7.10 ri N228'!$B$2</f>
        <v>Auto</v>
      </c>
      <c r="D103">
        <f>'50 D 25.1 7.10 ri N228'!B10</f>
        <v>50</v>
      </c>
      <c r="E103" s="25">
        <f t="shared" si="9"/>
        <v>0</v>
      </c>
      <c r="F103" s="13">
        <f t="shared" si="8"/>
        <v>0</v>
      </c>
      <c r="G103" s="25"/>
    </row>
    <row r="104" spans="1:7" x14ac:dyDescent="0.35">
      <c r="A104" s="16">
        <f>'50 D 25.1 7.10 ri N228'!$G$1</f>
        <v>44951</v>
      </c>
      <c r="B104" s="24">
        <v>50</v>
      </c>
      <c r="C104" t="str">
        <f>'50 D 25.1 7.10 ri N228'!$B$2</f>
        <v>Auto</v>
      </c>
      <c r="D104">
        <f>'50 D 25.1 7.10 ri N228'!B11</f>
        <v>48</v>
      </c>
      <c r="E104" s="25">
        <f t="shared" si="9"/>
        <v>-2</v>
      </c>
      <c r="F104" s="13">
        <f t="shared" si="8"/>
        <v>-4.0000000000000036E-2</v>
      </c>
      <c r="G104" s="25"/>
    </row>
    <row r="105" spans="1:7" x14ac:dyDescent="0.35">
      <c r="A105" s="16">
        <f>'50 D 25.1 7.10 ri N228'!$G$1</f>
        <v>44951</v>
      </c>
      <c r="B105" s="24">
        <v>50</v>
      </c>
      <c r="C105" t="str">
        <f>'50 D 25.1 7.10 ri N228'!$B$2</f>
        <v>Auto</v>
      </c>
      <c r="D105">
        <f>'50 D 25.1 7.10 ri N228'!B12</f>
        <v>40</v>
      </c>
      <c r="E105" s="25">
        <f t="shared" si="9"/>
        <v>-10</v>
      </c>
      <c r="F105" s="13">
        <f t="shared" si="8"/>
        <v>-0.19999999999999996</v>
      </c>
      <c r="G105" s="25"/>
    </row>
    <row r="106" spans="1:7" x14ac:dyDescent="0.35">
      <c r="A106" s="16">
        <f>'50 D 25.1 7.10 ri N228'!$G$1</f>
        <v>44951</v>
      </c>
      <c r="B106" s="24">
        <v>50</v>
      </c>
      <c r="C106" t="str">
        <f>'50 D 25.1 7.10 ri N228'!$B$2</f>
        <v>Auto</v>
      </c>
      <c r="D106">
        <f>'50 D 25.1 7.10 ri N228'!B13</f>
        <v>43</v>
      </c>
      <c r="E106" s="25">
        <f t="shared" si="9"/>
        <v>-7</v>
      </c>
      <c r="F106" s="13">
        <f t="shared" si="8"/>
        <v>-0.14000000000000001</v>
      </c>
      <c r="G106" s="25"/>
    </row>
    <row r="107" spans="1:7" x14ac:dyDescent="0.35">
      <c r="A107" s="16">
        <f>'50 D 25.1 7.10 ri N228'!$G$1</f>
        <v>44951</v>
      </c>
      <c r="B107" s="24">
        <v>50</v>
      </c>
      <c r="C107" t="str">
        <f>'50 D 25.1 7.10 ri N228'!$B$2</f>
        <v>Auto</v>
      </c>
      <c r="D107">
        <f>'50 D 25.1 7.10 ri N228'!B14</f>
        <v>49</v>
      </c>
      <c r="E107" s="25">
        <f t="shared" si="9"/>
        <v>-1</v>
      </c>
      <c r="F107" s="13">
        <f t="shared" si="8"/>
        <v>-2.0000000000000018E-2</v>
      </c>
      <c r="G107" s="25"/>
    </row>
    <row r="108" spans="1:7" x14ac:dyDescent="0.35">
      <c r="A108" s="16">
        <f>'50 D 25.1 7.10 ri N228'!$G$1</f>
        <v>44951</v>
      </c>
      <c r="B108" s="24">
        <v>50</v>
      </c>
      <c r="C108" t="str">
        <f>'50 D 25.1 7.10 ri N228'!$B$2</f>
        <v>Auto</v>
      </c>
      <c r="D108">
        <f>'50 D 25.1 7.10 ri N228'!B15</f>
        <v>49</v>
      </c>
      <c r="E108" s="25">
        <f t="shared" si="9"/>
        <v>-1</v>
      </c>
      <c r="F108" s="13">
        <f t="shared" si="8"/>
        <v>-2.0000000000000018E-2</v>
      </c>
      <c r="G108" s="25"/>
    </row>
    <row r="109" spans="1:7" x14ac:dyDescent="0.35">
      <c r="A109" s="16">
        <f>'50 D 25.1 7.10 ri N228'!$G$1</f>
        <v>44951</v>
      </c>
      <c r="B109" s="24">
        <v>50</v>
      </c>
      <c r="C109" t="str">
        <f>'50 D 25.1 7.10 ri N228'!$B$2</f>
        <v>Auto</v>
      </c>
      <c r="D109">
        <f>'50 D 25.1 7.10 ri N228'!B16</f>
        <v>42</v>
      </c>
      <c r="E109" s="25">
        <f t="shared" si="9"/>
        <v>-8</v>
      </c>
      <c r="F109" s="13">
        <f t="shared" si="8"/>
        <v>-0.16000000000000003</v>
      </c>
      <c r="G109" s="25"/>
    </row>
    <row r="110" spans="1:7" x14ac:dyDescent="0.35">
      <c r="A110" s="16">
        <f>'50 D 25.1 7.10 ri N228'!$G$1</f>
        <v>44951</v>
      </c>
      <c r="B110" s="24">
        <v>50</v>
      </c>
      <c r="C110" t="str">
        <f>'50 D 25.1 7.10 ri N228'!$B$2</f>
        <v>Auto</v>
      </c>
      <c r="D110">
        <f>'50 D 25.1 7.10 ri N228'!B17</f>
        <v>60</v>
      </c>
      <c r="E110" s="25">
        <f t="shared" si="9"/>
        <v>10</v>
      </c>
      <c r="F110" s="13">
        <f t="shared" si="8"/>
        <v>0.19999999999999996</v>
      </c>
      <c r="G110" s="25"/>
    </row>
    <row r="111" spans="1:7" x14ac:dyDescent="0.35">
      <c r="A111" s="16">
        <f>'50 D 25.1 7.10 ri N228'!$G$1</f>
        <v>44951</v>
      </c>
      <c r="B111" s="24">
        <v>50</v>
      </c>
      <c r="C111" t="str">
        <f>'50 D 25.1 7.10 ri N228'!$B$2</f>
        <v>Auto</v>
      </c>
      <c r="D111">
        <f>'50 D 25.1 7.10 ri N228'!B18</f>
        <v>48</v>
      </c>
      <c r="E111" s="25">
        <f t="shared" si="9"/>
        <v>-2</v>
      </c>
      <c r="F111" s="13">
        <f t="shared" si="8"/>
        <v>-4.0000000000000036E-2</v>
      </c>
      <c r="G111" s="25"/>
    </row>
    <row r="112" spans="1:7" x14ac:dyDescent="0.35">
      <c r="A112" s="16">
        <f>'50 D 25.1 7.10 ri N228'!$G$1</f>
        <v>44951</v>
      </c>
      <c r="B112" s="24">
        <v>50</v>
      </c>
      <c r="C112" t="str">
        <f>'50 D 25.1 7.10 ri N228'!$B$2</f>
        <v>Auto</v>
      </c>
      <c r="D112">
        <f>'50 D 25.1 7.10 ri N228'!B19</f>
        <v>46</v>
      </c>
      <c r="E112" s="25">
        <f t="shared" si="9"/>
        <v>-4</v>
      </c>
      <c r="F112" s="13">
        <f t="shared" si="8"/>
        <v>-7.999999999999996E-2</v>
      </c>
      <c r="G112" s="25"/>
    </row>
    <row r="113" spans="1:7" x14ac:dyDescent="0.35">
      <c r="A113" s="16">
        <f>'50 D 25.1 7.10 ri N228'!$G$1</f>
        <v>44951</v>
      </c>
      <c r="B113" s="24">
        <v>50</v>
      </c>
      <c r="C113" t="str">
        <f>'50 D 25.1 7.10 ri N228'!$B$2</f>
        <v>Auto</v>
      </c>
      <c r="D113">
        <f>'50 D 25.1 7.10 ri N228'!B20</f>
        <v>66</v>
      </c>
      <c r="E113" s="25">
        <f t="shared" si="9"/>
        <v>16</v>
      </c>
      <c r="F113" s="13">
        <f t="shared" si="8"/>
        <v>0.32000000000000006</v>
      </c>
      <c r="G113" s="25"/>
    </row>
    <row r="114" spans="1:7" x14ac:dyDescent="0.35">
      <c r="A114" s="16">
        <f>'50 D 25.1 7.10 ri N228'!$G$1</f>
        <v>44951</v>
      </c>
      <c r="B114" s="24">
        <v>50</v>
      </c>
      <c r="C114" t="str">
        <f>'50 D 25.1 7.10 ri N228'!$B$2</f>
        <v>Auto</v>
      </c>
      <c r="D114">
        <f>'50 D 25.1 7.10 ri N228'!B21</f>
        <v>57</v>
      </c>
      <c r="E114" s="25">
        <f t="shared" si="9"/>
        <v>7</v>
      </c>
      <c r="F114" s="13">
        <f t="shared" si="8"/>
        <v>0.1399999999999999</v>
      </c>
      <c r="G114" s="25"/>
    </row>
    <row r="115" spans="1:7" x14ac:dyDescent="0.35">
      <c r="A115" s="16">
        <f>'50 D 25.1 7.10 ri N228'!$G$1</f>
        <v>44951</v>
      </c>
      <c r="B115" s="24">
        <v>50</v>
      </c>
      <c r="C115" t="str">
        <f>'50 D 25.1 7.10 ri N228'!$B$2</f>
        <v>Auto</v>
      </c>
      <c r="D115">
        <f>'50 D 25.1 7.10 ri N228'!B22</f>
        <v>43</v>
      </c>
      <c r="E115" s="25">
        <f t="shared" si="9"/>
        <v>-7</v>
      </c>
      <c r="F115" s="13">
        <f t="shared" si="8"/>
        <v>-0.14000000000000001</v>
      </c>
      <c r="G115" s="25"/>
    </row>
    <row r="116" spans="1:7" x14ac:dyDescent="0.35">
      <c r="A116" s="16">
        <f>'50 D 25.1 7.10 ri N228'!$G$1</f>
        <v>44951</v>
      </c>
      <c r="B116" s="24">
        <v>50</v>
      </c>
      <c r="C116" t="str">
        <f>'50 D 25.1 7.10 ri N228'!$B$2</f>
        <v>Auto</v>
      </c>
      <c r="D116">
        <f>'50 D 25.1 7.10 ri N228'!B23</f>
        <v>46</v>
      </c>
      <c r="E116" s="25">
        <f t="shared" si="9"/>
        <v>-4</v>
      </c>
      <c r="F116" s="13">
        <f t="shared" si="8"/>
        <v>-7.999999999999996E-2</v>
      </c>
      <c r="G116" s="25"/>
    </row>
    <row r="117" spans="1:7" x14ac:dyDescent="0.35">
      <c r="A117" s="16">
        <f>'50 D 25.1 7.10 ri N228'!$G$1</f>
        <v>44951</v>
      </c>
      <c r="B117" s="24">
        <v>50</v>
      </c>
      <c r="C117" t="str">
        <f>'50 D 25.1 7.10 ri N228'!$B$2</f>
        <v>Auto</v>
      </c>
      <c r="D117">
        <f>'50 D 25.1 7.10 ri N228'!B24</f>
        <v>47</v>
      </c>
      <c r="E117" s="25">
        <f t="shared" si="9"/>
        <v>-3</v>
      </c>
      <c r="F117" s="13">
        <f t="shared" si="8"/>
        <v>-6.0000000000000053E-2</v>
      </c>
      <c r="G117" s="25"/>
    </row>
    <row r="118" spans="1:7" x14ac:dyDescent="0.35">
      <c r="A118" s="16">
        <f>'50 D 25.1 7.10 ri N228'!$G$1</f>
        <v>44951</v>
      </c>
      <c r="B118" s="24">
        <v>50</v>
      </c>
      <c r="C118" t="str">
        <f>'50 D 25.1 7.10 ri N228'!$B$2</f>
        <v>Auto</v>
      </c>
      <c r="D118">
        <f>'50 D 25.1 7.10 ri N228'!B25</f>
        <v>49</v>
      </c>
      <c r="E118" s="25">
        <f t="shared" si="9"/>
        <v>-1</v>
      </c>
      <c r="F118" s="13">
        <f t="shared" si="8"/>
        <v>-2.0000000000000018E-2</v>
      </c>
      <c r="G118" s="25"/>
    </row>
    <row r="119" spans="1:7" x14ac:dyDescent="0.35">
      <c r="A119" s="16">
        <f>'50 D 25.1 7.10 ri N228'!$G$1</f>
        <v>44951</v>
      </c>
      <c r="B119" s="24">
        <v>50</v>
      </c>
      <c r="C119" t="str">
        <f>'50 D 25.1 7.10 ri N228'!$B$2</f>
        <v>Auto</v>
      </c>
      <c r="D119">
        <f>'50 D 25.1 7.10 ri N228'!B26</f>
        <v>58</v>
      </c>
      <c r="E119" s="25">
        <f t="shared" si="9"/>
        <v>8</v>
      </c>
      <c r="F119" s="13">
        <f t="shared" si="8"/>
        <v>0.15999999999999992</v>
      </c>
      <c r="G119" s="25"/>
    </row>
    <row r="120" spans="1:7" x14ac:dyDescent="0.35">
      <c r="A120" s="16">
        <f>'50 D 25.1 7.10 ri N228'!$G$1</f>
        <v>44951</v>
      </c>
      <c r="B120" s="24">
        <v>50</v>
      </c>
      <c r="C120" t="str">
        <f>'50 D 25.1 7.10 ri N228'!$B$2</f>
        <v>Auto</v>
      </c>
      <c r="D120">
        <f>'50 D 25.1 7.10 ri N228'!B27</f>
        <v>47</v>
      </c>
      <c r="E120" s="25">
        <f t="shared" si="9"/>
        <v>-3</v>
      </c>
      <c r="F120" s="13">
        <f t="shared" si="8"/>
        <v>-6.0000000000000053E-2</v>
      </c>
      <c r="G120" s="25"/>
    </row>
    <row r="121" spans="1:7" x14ac:dyDescent="0.35">
      <c r="A121" s="16">
        <f>'50 D 25.1 7.10 ri N228'!$G$1</f>
        <v>44951</v>
      </c>
      <c r="B121" s="24">
        <v>50</v>
      </c>
      <c r="C121" t="str">
        <f>'50 D 25.1 7.10 ri N228'!$B$2</f>
        <v>Auto</v>
      </c>
      <c r="D121">
        <f>'50 D 25.1 7.10 ri N228'!B28</f>
        <v>64</v>
      </c>
      <c r="E121" s="25">
        <f t="shared" si="9"/>
        <v>14</v>
      </c>
      <c r="F121" s="13">
        <f t="shared" si="8"/>
        <v>0.28000000000000003</v>
      </c>
      <c r="G121" s="25"/>
    </row>
    <row r="122" spans="1:7" x14ac:dyDescent="0.35">
      <c r="A122" s="16">
        <f>'50 D 25.1 7.10 ri N228'!$G$1</f>
        <v>44951</v>
      </c>
      <c r="B122" s="24">
        <v>50</v>
      </c>
      <c r="C122" t="str">
        <f>'50 D 25.1 7.10 ri N228'!$B$2</f>
        <v>Auto</v>
      </c>
      <c r="D122">
        <f>'50 D 25.1 7.10 ri N228'!B29</f>
        <v>64</v>
      </c>
      <c r="E122" s="25">
        <f t="shared" si="9"/>
        <v>14</v>
      </c>
      <c r="F122" s="13">
        <f t="shared" si="8"/>
        <v>0.28000000000000003</v>
      </c>
      <c r="G122" s="25"/>
    </row>
    <row r="123" spans="1:7" x14ac:dyDescent="0.35">
      <c r="A123" s="16">
        <f>'50 D 25.1 7.10 ri N228'!$G$1</f>
        <v>44951</v>
      </c>
      <c r="B123" s="24">
        <v>50</v>
      </c>
      <c r="C123" t="str">
        <f>'50 D 25.1 7.10 ri N228'!$B$2</f>
        <v>Auto</v>
      </c>
      <c r="D123">
        <f>'50 D 25.1 7.10 ri N228'!B30</f>
        <v>51</v>
      </c>
      <c r="E123" s="25">
        <f t="shared" si="9"/>
        <v>1</v>
      </c>
      <c r="F123" s="13">
        <f t="shared" si="8"/>
        <v>2.0000000000000018E-2</v>
      </c>
      <c r="G123" s="25"/>
    </row>
    <row r="124" spans="1:7" x14ac:dyDescent="0.35">
      <c r="A124" s="16">
        <f>'50 D 25.1 7.10 ri N228'!$G$1</f>
        <v>44951</v>
      </c>
      <c r="B124" s="24">
        <v>50</v>
      </c>
      <c r="C124" t="str">
        <f>'50 D 25.1 7.10 ri N228'!$B$2</f>
        <v>Auto</v>
      </c>
      <c r="D124">
        <f>'50 D 25.1 7.10 ri N228'!B31</f>
        <v>60</v>
      </c>
      <c r="E124" s="25">
        <f t="shared" si="9"/>
        <v>10</v>
      </c>
      <c r="F124" s="13">
        <f t="shared" si="8"/>
        <v>0.19999999999999996</v>
      </c>
      <c r="G124" s="25"/>
    </row>
    <row r="125" spans="1:7" x14ac:dyDescent="0.35">
      <c r="A125" s="16">
        <f>'50 D 25.1 7.10 ri N228'!$G$1</f>
        <v>44951</v>
      </c>
      <c r="B125" s="24">
        <v>50</v>
      </c>
      <c r="C125" t="str">
        <f>'50 D 25.1 7.10 ri N228'!$B$2</f>
        <v>Auto</v>
      </c>
      <c r="D125">
        <f>'50 D 25.1 7.10 ri N228'!B32</f>
        <v>58</v>
      </c>
      <c r="E125" s="25">
        <f t="shared" si="9"/>
        <v>8</v>
      </c>
      <c r="F125" s="13">
        <f t="shared" si="8"/>
        <v>0.15999999999999992</v>
      </c>
      <c r="G125" s="25"/>
    </row>
    <row r="126" spans="1:7" x14ac:dyDescent="0.35">
      <c r="A126" s="16">
        <f>'50 D 25.1 7.10 ri N228'!$G$1</f>
        <v>44951</v>
      </c>
      <c r="B126" s="24">
        <v>50</v>
      </c>
      <c r="C126" t="str">
        <f>'50 D 25.1 7.10 ri N228'!$B$2</f>
        <v>Auto</v>
      </c>
      <c r="D126">
        <f>'50 D 25.1 7.10 ri N228'!B33</f>
        <v>51</v>
      </c>
      <c r="E126" s="25">
        <f t="shared" si="9"/>
        <v>1</v>
      </c>
      <c r="F126" s="13">
        <f t="shared" si="8"/>
        <v>2.0000000000000018E-2</v>
      </c>
      <c r="G126" s="25"/>
    </row>
    <row r="127" spans="1:7" x14ac:dyDescent="0.35">
      <c r="A127" s="16">
        <f>'50 D 25.1 7.10 ri N228'!$G$1</f>
        <v>44951</v>
      </c>
      <c r="B127" s="24">
        <v>50</v>
      </c>
      <c r="C127" t="str">
        <f>'50 D 25.1 7.10 ri N228'!$B$2</f>
        <v>Auto</v>
      </c>
      <c r="D127">
        <f>'50 D 25.1 7.10 ri N228'!B34</f>
        <v>45</v>
      </c>
      <c r="E127" s="25">
        <f t="shared" si="9"/>
        <v>-5</v>
      </c>
      <c r="F127" s="13">
        <f t="shared" si="8"/>
        <v>-9.9999999999999978E-2</v>
      </c>
      <c r="G127" s="25"/>
    </row>
    <row r="128" spans="1:7" x14ac:dyDescent="0.35">
      <c r="A128" s="16">
        <f>'50 D 25.1 7.10 ri N228'!$G$1</f>
        <v>44951</v>
      </c>
      <c r="B128" s="24">
        <v>50</v>
      </c>
      <c r="C128" t="str">
        <f>'50 D 25.1 7.10 ri N228'!$B$2</f>
        <v>Auto</v>
      </c>
      <c r="D128">
        <f>'50 D 25.1 7.10 ri N228'!B35</f>
        <v>44</v>
      </c>
      <c r="E128" s="25">
        <f t="shared" si="9"/>
        <v>-6</v>
      </c>
      <c r="F128" s="13">
        <f t="shared" si="8"/>
        <v>-0.12</v>
      </c>
      <c r="G128" s="25"/>
    </row>
    <row r="129" spans="1:7" x14ac:dyDescent="0.35">
      <c r="A129" s="16">
        <f>'50 D 25.1 7.10 ri N228'!$G$1</f>
        <v>44951</v>
      </c>
      <c r="B129" s="24">
        <v>50</v>
      </c>
      <c r="C129" t="str">
        <f>'50 D 25.1 7.10 ri N228'!$B$2</f>
        <v>Auto</v>
      </c>
      <c r="D129">
        <f>'50 D 25.1 7.10 ri N228'!B36</f>
        <v>45</v>
      </c>
      <c r="E129" s="25">
        <f t="shared" si="9"/>
        <v>-5</v>
      </c>
      <c r="F129" s="13">
        <f t="shared" si="8"/>
        <v>-9.9999999999999978E-2</v>
      </c>
      <c r="G129" s="25"/>
    </row>
    <row r="130" spans="1:7" x14ac:dyDescent="0.35">
      <c r="A130" s="16">
        <f>'50 D 25.1 7.10 ri N228'!$G$1</f>
        <v>44951</v>
      </c>
      <c r="B130" s="24">
        <v>50</v>
      </c>
      <c r="C130" t="str">
        <f>'50 D 25.1 7.10 ri N228'!$B$2</f>
        <v>Auto</v>
      </c>
      <c r="D130">
        <f>'50 D 25.1 7.10 ri N228'!B37</f>
        <v>59</v>
      </c>
      <c r="E130" s="25">
        <f t="shared" si="9"/>
        <v>9</v>
      </c>
      <c r="F130" s="13">
        <f t="shared" ref="F130:F193" si="10">(D130/B130)-1</f>
        <v>0.17999999999999994</v>
      </c>
      <c r="G130" s="25"/>
    </row>
    <row r="131" spans="1:7" x14ac:dyDescent="0.35">
      <c r="A131" s="16">
        <f>'50 D 25.1 7.10 ri N228'!$G$1</f>
        <v>44951</v>
      </c>
      <c r="B131" s="24">
        <v>50</v>
      </c>
      <c r="C131" t="str">
        <f>'50 D 25.1 7.10 ri N228'!$B$2</f>
        <v>Auto</v>
      </c>
      <c r="D131">
        <f>'50 D 25.1 7.10 ri N228'!B38</f>
        <v>50</v>
      </c>
      <c r="E131" s="25">
        <f t="shared" ref="E131:E194" si="11">D131-B131</f>
        <v>0</v>
      </c>
      <c r="F131" s="13">
        <f t="shared" si="10"/>
        <v>0</v>
      </c>
      <c r="G131" s="25"/>
    </row>
    <row r="132" spans="1:7" x14ac:dyDescent="0.35">
      <c r="A132" s="16">
        <f>'50 D 25.1 7.10 ri N228'!$G$1</f>
        <v>44951</v>
      </c>
      <c r="B132" s="24">
        <v>50</v>
      </c>
      <c r="C132" t="str">
        <f>'50 D 25.1 7.10 ri N228'!$B$2</f>
        <v>Auto</v>
      </c>
      <c r="D132">
        <f>'50 D 25.1 7.10 ri N228'!B39</f>
        <v>58</v>
      </c>
      <c r="E132" s="25">
        <f t="shared" si="11"/>
        <v>8</v>
      </c>
      <c r="F132" s="13">
        <f t="shared" si="10"/>
        <v>0.15999999999999992</v>
      </c>
      <c r="G132" s="25"/>
    </row>
    <row r="133" spans="1:7" x14ac:dyDescent="0.35">
      <c r="A133" s="16">
        <f>'50 D 25.1 7.10 ri N228'!$G$1</f>
        <v>44951</v>
      </c>
      <c r="B133" s="24">
        <v>50</v>
      </c>
      <c r="C133" t="str">
        <f>'50 D 25.1 7.10 ri N228'!$B$2</f>
        <v>Auto</v>
      </c>
      <c r="D133">
        <f>'50 D 25.1 7.10 ri N228'!B40</f>
        <v>46</v>
      </c>
      <c r="E133" s="25">
        <f t="shared" si="11"/>
        <v>-4</v>
      </c>
      <c r="F133" s="13">
        <f t="shared" si="10"/>
        <v>-7.999999999999996E-2</v>
      </c>
      <c r="G133" s="25"/>
    </row>
    <row r="134" spans="1:7" x14ac:dyDescent="0.35">
      <c r="A134" s="16">
        <f>'50 D 25.1 7.10 ri N228'!$G$1</f>
        <v>44951</v>
      </c>
      <c r="B134" s="24">
        <v>50</v>
      </c>
      <c r="C134" t="str">
        <f>'50 D 25.1 7.10 ri N228'!$B$2</f>
        <v>Auto</v>
      </c>
      <c r="D134">
        <f>'50 D 25.1 7.10 ri N228'!B41</f>
        <v>49</v>
      </c>
      <c r="E134" s="25">
        <f t="shared" si="11"/>
        <v>-1</v>
      </c>
      <c r="F134" s="13">
        <f t="shared" si="10"/>
        <v>-2.0000000000000018E-2</v>
      </c>
      <c r="G134" s="25"/>
    </row>
    <row r="135" spans="1:7" x14ac:dyDescent="0.35">
      <c r="A135" s="16">
        <f>'50 D 25.1 7.10 ri N228'!$G$1</f>
        <v>44951</v>
      </c>
      <c r="B135" s="24">
        <v>50</v>
      </c>
      <c r="C135" t="str">
        <f>'50 D 25.1 7.10 ri N228'!$B$2</f>
        <v>Auto</v>
      </c>
      <c r="D135">
        <f>'50 D 25.1 7.10 ri N228'!B42</f>
        <v>55</v>
      </c>
      <c r="E135" s="25">
        <f t="shared" si="11"/>
        <v>5</v>
      </c>
      <c r="F135" s="13">
        <f t="shared" si="10"/>
        <v>0.10000000000000009</v>
      </c>
      <c r="G135" s="25"/>
    </row>
    <row r="136" spans="1:7" x14ac:dyDescent="0.35">
      <c r="A136" s="16">
        <f>'50 D 25.1 7.10 ri N228'!$G$1</f>
        <v>44951</v>
      </c>
      <c r="B136" s="24">
        <v>50</v>
      </c>
      <c r="C136" t="str">
        <f>'50 D 25.1 7.10 ri N228'!$C$2</f>
        <v>Bestelauto</v>
      </c>
      <c r="D136">
        <f>'50 D 25.1 7.10 ri N228'!C3</f>
        <v>41</v>
      </c>
      <c r="E136" s="25">
        <f t="shared" si="11"/>
        <v>-9</v>
      </c>
      <c r="F136" s="13">
        <f t="shared" si="10"/>
        <v>-0.18000000000000005</v>
      </c>
      <c r="G136" s="25"/>
    </row>
    <row r="137" spans="1:7" x14ac:dyDescent="0.35">
      <c r="A137" s="16">
        <f>'50 D 25.1 7.10 ri N228'!$G$1</f>
        <v>44951</v>
      </c>
      <c r="B137" s="24">
        <v>50</v>
      </c>
      <c r="C137" t="str">
        <f>'50 D 25.1 7.10 ri N228'!$C$2</f>
        <v>Bestelauto</v>
      </c>
      <c r="D137">
        <f>'50 D 25.1 7.10 ri N228'!C4</f>
        <v>45</v>
      </c>
      <c r="E137" s="25">
        <f t="shared" si="11"/>
        <v>-5</v>
      </c>
      <c r="F137" s="13">
        <f t="shared" si="10"/>
        <v>-9.9999999999999978E-2</v>
      </c>
      <c r="G137" s="25"/>
    </row>
    <row r="138" spans="1:7" x14ac:dyDescent="0.35">
      <c r="A138" s="16">
        <f>'50 D 25.1 7.10 ri N228'!$G$1</f>
        <v>44951</v>
      </c>
      <c r="B138" s="24">
        <v>50</v>
      </c>
      <c r="C138" t="str">
        <f>'50 D 25.1 7.10 ri N228'!$C$2</f>
        <v>Bestelauto</v>
      </c>
      <c r="D138">
        <f>'50 D 25.1 7.10 ri N228'!C5</f>
        <v>35</v>
      </c>
      <c r="E138" s="25">
        <f t="shared" si="11"/>
        <v>-15</v>
      </c>
      <c r="F138" s="13">
        <f t="shared" si="10"/>
        <v>-0.30000000000000004</v>
      </c>
      <c r="G138" s="25"/>
    </row>
    <row r="139" spans="1:7" x14ac:dyDescent="0.35">
      <c r="A139" s="16">
        <f>'50 D 25.1 7.10 ri N228'!$G$1</f>
        <v>44951</v>
      </c>
      <c r="B139" s="24">
        <v>50</v>
      </c>
      <c r="C139" t="str">
        <f>'50 D 25.1 7.10 ri N228'!$C$2</f>
        <v>Bestelauto</v>
      </c>
      <c r="D139">
        <f>'50 D 25.1 7.10 ri N228'!C6</f>
        <v>40</v>
      </c>
      <c r="E139" s="25">
        <f t="shared" si="11"/>
        <v>-10</v>
      </c>
      <c r="F139" s="13">
        <f t="shared" si="10"/>
        <v>-0.19999999999999996</v>
      </c>
      <c r="G139" s="25"/>
    </row>
    <row r="140" spans="1:7" x14ac:dyDescent="0.35">
      <c r="A140" s="16">
        <f>'50 D 25.1 7.10 ri N228'!$G$1</f>
        <v>44951</v>
      </c>
      <c r="B140" s="24">
        <v>50</v>
      </c>
      <c r="C140" t="str">
        <f>'50 D 25.1 7.10 ri N228'!$C$2</f>
        <v>Bestelauto</v>
      </c>
      <c r="D140">
        <f>'50 D 25.1 7.10 ri N228'!C7</f>
        <v>46</v>
      </c>
      <c r="E140" s="25">
        <f t="shared" si="11"/>
        <v>-4</v>
      </c>
      <c r="F140" s="13">
        <f t="shared" si="10"/>
        <v>-7.999999999999996E-2</v>
      </c>
      <c r="G140" s="25"/>
    </row>
    <row r="141" spans="1:7" x14ac:dyDescent="0.35">
      <c r="A141" s="16">
        <f>'50 D 25.1 7.10 ri N228'!$G$1</f>
        <v>44951</v>
      </c>
      <c r="B141" s="24">
        <v>50</v>
      </c>
      <c r="C141" t="str">
        <f>'50 D 25.1 7.10 ri N228'!$C$2</f>
        <v>Bestelauto</v>
      </c>
      <c r="D141">
        <f>'50 D 25.1 7.10 ri N228'!C8</f>
        <v>50</v>
      </c>
      <c r="E141" s="25">
        <f t="shared" si="11"/>
        <v>0</v>
      </c>
      <c r="F141" s="13">
        <f t="shared" si="10"/>
        <v>0</v>
      </c>
      <c r="G141" s="25"/>
    </row>
    <row r="142" spans="1:7" x14ac:dyDescent="0.35">
      <c r="A142" s="16">
        <f>'50 J 26.1 16.45 ri N228'!$G$1</f>
        <v>44952</v>
      </c>
      <c r="B142" s="24">
        <v>50</v>
      </c>
      <c r="C142" t="str">
        <f>'50 D 25.1 7.10 ri N228'!$C$2</f>
        <v>Bestelauto</v>
      </c>
      <c r="D142">
        <f>'50 D 25.1 7.10 ri N228'!C9</f>
        <v>48</v>
      </c>
      <c r="E142" s="25">
        <f t="shared" si="11"/>
        <v>-2</v>
      </c>
      <c r="F142" s="13">
        <f t="shared" si="10"/>
        <v>-4.0000000000000036E-2</v>
      </c>
      <c r="G142" s="25"/>
    </row>
    <row r="143" spans="1:7" x14ac:dyDescent="0.35">
      <c r="A143" s="16">
        <f>'50 J 26.1 16.45 ri N228'!$G$1</f>
        <v>44952</v>
      </c>
      <c r="B143" s="24">
        <v>50</v>
      </c>
      <c r="C143" t="str">
        <f>'50 D 25.1 7.10 ri N228'!$C$2</f>
        <v>Bestelauto</v>
      </c>
      <c r="D143">
        <f>'50 D 25.1 7.10 ri N228'!C10</f>
        <v>48</v>
      </c>
      <c r="E143" s="25">
        <f t="shared" si="11"/>
        <v>-2</v>
      </c>
      <c r="F143" s="13">
        <f t="shared" si="10"/>
        <v>-4.0000000000000036E-2</v>
      </c>
      <c r="G143" s="25"/>
    </row>
    <row r="144" spans="1:7" x14ac:dyDescent="0.35">
      <c r="A144" s="16">
        <f>'50 J 26.1 16.45 ri N228'!$G$1</f>
        <v>44952</v>
      </c>
      <c r="B144" s="24">
        <v>50</v>
      </c>
      <c r="C144" t="str">
        <f>'50 D 25.1 7.10 ri N228'!$E$2</f>
        <v>Tractor</v>
      </c>
      <c r="D144">
        <f>'50 D 25.1 7.10 ri N228'!E3</f>
        <v>38</v>
      </c>
      <c r="E144" s="25">
        <f t="shared" si="11"/>
        <v>-12</v>
      </c>
      <c r="F144" s="13">
        <f t="shared" si="10"/>
        <v>-0.24</v>
      </c>
      <c r="G144" s="25"/>
    </row>
    <row r="145" spans="1:7" x14ac:dyDescent="0.35">
      <c r="A145" s="16">
        <f>'50 J 26.1 16.45 ri N228'!$G$1</f>
        <v>44952</v>
      </c>
      <c r="B145" s="24">
        <v>50</v>
      </c>
      <c r="C145" t="str">
        <f>'50 J 26.1 16.45 ri N228'!$B$2</f>
        <v>Auto</v>
      </c>
      <c r="D145">
        <f>'50 J 26.1 16.45 ri N228'!B3</f>
        <v>49</v>
      </c>
      <c r="E145" s="25">
        <f t="shared" si="11"/>
        <v>-1</v>
      </c>
      <c r="F145" s="13">
        <f t="shared" si="10"/>
        <v>-2.0000000000000018E-2</v>
      </c>
      <c r="G145" s="25"/>
    </row>
    <row r="146" spans="1:7" x14ac:dyDescent="0.35">
      <c r="A146" s="16">
        <f>'50 J 26.1 16.45 ri N228'!$G$1</f>
        <v>44952</v>
      </c>
      <c r="B146" s="24">
        <v>50</v>
      </c>
      <c r="C146" t="str">
        <f>'50 J 26.1 16.45 ri N228'!$B$2</f>
        <v>Auto</v>
      </c>
      <c r="D146">
        <f>'50 J 26.1 16.45 ri N228'!B4</f>
        <v>47</v>
      </c>
      <c r="E146" s="25">
        <f t="shared" si="11"/>
        <v>-3</v>
      </c>
      <c r="F146" s="13">
        <f t="shared" si="10"/>
        <v>-6.0000000000000053E-2</v>
      </c>
      <c r="G146" s="25"/>
    </row>
    <row r="147" spans="1:7" x14ac:dyDescent="0.35">
      <c r="A147" s="16">
        <f>'50 J 26.1 16.45 ri N228'!$G$1</f>
        <v>44952</v>
      </c>
      <c r="B147" s="24">
        <v>50</v>
      </c>
      <c r="C147" t="str">
        <f>'50 J 26.1 16.45 ri N228'!$B$2</f>
        <v>Auto</v>
      </c>
      <c r="D147">
        <f>'50 J 26.1 16.45 ri N228'!B5</f>
        <v>64</v>
      </c>
      <c r="E147" s="25">
        <f t="shared" si="11"/>
        <v>14</v>
      </c>
      <c r="F147" s="13">
        <f t="shared" si="10"/>
        <v>0.28000000000000003</v>
      </c>
      <c r="G147" s="25"/>
    </row>
    <row r="148" spans="1:7" x14ac:dyDescent="0.35">
      <c r="A148" s="16">
        <f>'50 J 26.1 16.45 ri N228'!$G$1</f>
        <v>44952</v>
      </c>
      <c r="B148" s="24">
        <v>50</v>
      </c>
      <c r="C148" t="str">
        <f>'50 J 26.1 16.45 ri N228'!$B$2</f>
        <v>Auto</v>
      </c>
      <c r="D148">
        <f>'50 J 26.1 16.45 ri N228'!B6</f>
        <v>48</v>
      </c>
      <c r="E148" s="25">
        <f t="shared" si="11"/>
        <v>-2</v>
      </c>
      <c r="F148" s="13">
        <f t="shared" si="10"/>
        <v>-4.0000000000000036E-2</v>
      </c>
      <c r="G148" s="25"/>
    </row>
    <row r="149" spans="1:7" x14ac:dyDescent="0.35">
      <c r="A149" s="16">
        <f>'50 J 26.1 16.45 ri N228'!$G$1</f>
        <v>44952</v>
      </c>
      <c r="B149" s="24">
        <v>50</v>
      </c>
      <c r="C149" t="str">
        <f>'50 J 26.1 16.45 ri N228'!$B$2</f>
        <v>Auto</v>
      </c>
      <c r="D149">
        <f>'50 J 26.1 16.45 ri N228'!B7</f>
        <v>48</v>
      </c>
      <c r="E149" s="25">
        <f t="shared" si="11"/>
        <v>-2</v>
      </c>
      <c r="F149" s="13">
        <f t="shared" si="10"/>
        <v>-4.0000000000000036E-2</v>
      </c>
      <c r="G149" s="25"/>
    </row>
    <row r="150" spans="1:7" x14ac:dyDescent="0.35">
      <c r="A150" s="16">
        <f>'50 J 26.1 16.45 ri N228'!$G$1</f>
        <v>44952</v>
      </c>
      <c r="B150" s="24">
        <v>50</v>
      </c>
      <c r="C150" t="str">
        <f>'50 J 26.1 16.45 ri N228'!$B$2</f>
        <v>Auto</v>
      </c>
      <c r="D150">
        <f>'50 J 26.1 16.45 ri N228'!B8</f>
        <v>63</v>
      </c>
      <c r="E150" s="25">
        <f t="shared" si="11"/>
        <v>13</v>
      </c>
      <c r="F150" s="13">
        <f t="shared" si="10"/>
        <v>0.26</v>
      </c>
      <c r="G150" s="25"/>
    </row>
    <row r="151" spans="1:7" x14ac:dyDescent="0.35">
      <c r="A151" s="16">
        <f>'50 J 26.1 16.45 ri N228'!$G$1</f>
        <v>44952</v>
      </c>
      <c r="B151" s="24">
        <v>50</v>
      </c>
      <c r="C151" t="str">
        <f>'50 J 26.1 16.45 ri N228'!$B$2</f>
        <v>Auto</v>
      </c>
      <c r="D151">
        <f>'50 J 26.1 16.45 ri N228'!B9</f>
        <v>50</v>
      </c>
      <c r="E151" s="25">
        <f t="shared" si="11"/>
        <v>0</v>
      </c>
      <c r="F151" s="13">
        <f t="shared" si="10"/>
        <v>0</v>
      </c>
      <c r="G151" s="25"/>
    </row>
    <row r="152" spans="1:7" x14ac:dyDescent="0.35">
      <c r="A152" s="16">
        <f>'50 J 26.1 16.45 ri N228'!$G$1</f>
        <v>44952</v>
      </c>
      <c r="B152" s="24">
        <v>50</v>
      </c>
      <c r="C152" t="str">
        <f>'50 J 26.1 16.45 ri N228'!$B$2</f>
        <v>Auto</v>
      </c>
      <c r="D152">
        <f>'50 J 26.1 16.45 ri N228'!B10</f>
        <v>44</v>
      </c>
      <c r="E152" s="25">
        <f t="shared" si="11"/>
        <v>-6</v>
      </c>
      <c r="F152" s="13">
        <f t="shared" si="10"/>
        <v>-0.12</v>
      </c>
      <c r="G152" s="25"/>
    </row>
    <row r="153" spans="1:7" x14ac:dyDescent="0.35">
      <c r="A153" s="16">
        <f>'50 J 26.1 16.45 ri N228'!$G$1</f>
        <v>44952</v>
      </c>
      <c r="B153" s="24">
        <v>50</v>
      </c>
      <c r="C153" t="str">
        <f>'50 J 26.1 16.45 ri N228'!$B$2</f>
        <v>Auto</v>
      </c>
      <c r="D153">
        <f>'50 J 26.1 16.45 ri N228'!B11</f>
        <v>63</v>
      </c>
      <c r="E153" s="25">
        <f t="shared" si="11"/>
        <v>13</v>
      </c>
      <c r="F153" s="13">
        <f t="shared" si="10"/>
        <v>0.26</v>
      </c>
      <c r="G153" s="25"/>
    </row>
    <row r="154" spans="1:7" x14ac:dyDescent="0.35">
      <c r="A154" s="16">
        <f>'50 J 26.1 16.45 ri N228'!$G$1</f>
        <v>44952</v>
      </c>
      <c r="B154" s="24">
        <v>50</v>
      </c>
      <c r="C154" t="str">
        <f>'50 J 26.1 16.45 ri N228'!$B$2</f>
        <v>Auto</v>
      </c>
      <c r="D154">
        <f>'50 J 26.1 16.45 ri N228'!B12</f>
        <v>53</v>
      </c>
      <c r="E154" s="25">
        <f t="shared" si="11"/>
        <v>3</v>
      </c>
      <c r="F154" s="13">
        <f t="shared" si="10"/>
        <v>6.0000000000000053E-2</v>
      </c>
      <c r="G154" s="25"/>
    </row>
    <row r="155" spans="1:7" x14ac:dyDescent="0.35">
      <c r="A155" s="16">
        <f>'50 J 26.1 16.45 ri N228'!$G$1</f>
        <v>44952</v>
      </c>
      <c r="B155" s="24">
        <v>50</v>
      </c>
      <c r="C155" t="str">
        <f>'50 J 26.1 16.45 ri N228'!$B$2</f>
        <v>Auto</v>
      </c>
      <c r="D155">
        <f>'50 J 26.1 16.45 ri N228'!B13</f>
        <v>53</v>
      </c>
      <c r="E155" s="25">
        <f t="shared" si="11"/>
        <v>3</v>
      </c>
      <c r="F155" s="13">
        <f t="shared" si="10"/>
        <v>6.0000000000000053E-2</v>
      </c>
      <c r="G155" s="25"/>
    </row>
    <row r="156" spans="1:7" x14ac:dyDescent="0.35">
      <c r="A156" s="16">
        <f>'50 J 26.1 16.45 ri N228'!$G$1</f>
        <v>44952</v>
      </c>
      <c r="B156" s="24">
        <v>50</v>
      </c>
      <c r="C156" t="str">
        <f>'50 J 26.1 16.45 ri N228'!$B$2</f>
        <v>Auto</v>
      </c>
      <c r="D156">
        <f>'50 J 26.1 16.45 ri N228'!B14</f>
        <v>50</v>
      </c>
      <c r="E156" s="25">
        <f t="shared" si="11"/>
        <v>0</v>
      </c>
      <c r="F156" s="13">
        <f t="shared" si="10"/>
        <v>0</v>
      </c>
      <c r="G156" s="25"/>
    </row>
    <row r="157" spans="1:7" x14ac:dyDescent="0.35">
      <c r="A157" s="16">
        <f>'50 J 26.1 16.45 ri N228'!$G$1</f>
        <v>44952</v>
      </c>
      <c r="B157" s="24">
        <v>50</v>
      </c>
      <c r="C157" t="str">
        <f>'50 J 26.1 16.45 ri N228'!$B$2</f>
        <v>Auto</v>
      </c>
      <c r="D157">
        <f>'50 J 26.1 16.45 ri N228'!B15</f>
        <v>58</v>
      </c>
      <c r="E157" s="25">
        <f t="shared" si="11"/>
        <v>8</v>
      </c>
      <c r="F157" s="13">
        <f t="shared" si="10"/>
        <v>0.15999999999999992</v>
      </c>
      <c r="G157" s="25"/>
    </row>
    <row r="158" spans="1:7" x14ac:dyDescent="0.35">
      <c r="A158" s="16">
        <f>'50 J 26.1 16.45 ri N228'!$G$1</f>
        <v>44952</v>
      </c>
      <c r="B158" s="24">
        <v>50</v>
      </c>
      <c r="C158" t="str">
        <f>'50 J 26.1 16.45 ri N228'!$B$2</f>
        <v>Auto</v>
      </c>
      <c r="D158">
        <f>'50 J 26.1 16.45 ri N228'!B16</f>
        <v>48</v>
      </c>
      <c r="E158" s="25">
        <f t="shared" si="11"/>
        <v>-2</v>
      </c>
      <c r="F158" s="13">
        <f t="shared" si="10"/>
        <v>-4.0000000000000036E-2</v>
      </c>
      <c r="G158" s="25"/>
    </row>
    <row r="159" spans="1:7" x14ac:dyDescent="0.35">
      <c r="A159" s="16">
        <f>'50 J 26.1 16.45 ri N228'!$G$1</f>
        <v>44952</v>
      </c>
      <c r="B159" s="24">
        <v>50</v>
      </c>
      <c r="C159" t="str">
        <f>'50 J 26.1 16.45 ri N228'!$B$2</f>
        <v>Auto</v>
      </c>
      <c r="D159">
        <f>'50 J 26.1 16.45 ri N228'!B17</f>
        <v>55</v>
      </c>
      <c r="E159" s="25">
        <f t="shared" si="11"/>
        <v>5</v>
      </c>
      <c r="F159" s="13">
        <f t="shared" si="10"/>
        <v>0.10000000000000009</v>
      </c>
      <c r="G159" s="25"/>
    </row>
    <row r="160" spans="1:7" x14ac:dyDescent="0.35">
      <c r="A160" s="16">
        <f>'50 J 26.1 16.45 ri N228'!$G$1</f>
        <v>44952</v>
      </c>
      <c r="B160" s="24">
        <v>50</v>
      </c>
      <c r="C160" t="str">
        <f>'50 J 26.1 16.45 ri N228'!$B$2</f>
        <v>Auto</v>
      </c>
      <c r="D160">
        <f>'50 J 26.1 16.45 ri N228'!B18</f>
        <v>54</v>
      </c>
      <c r="E160" s="25">
        <f t="shared" si="11"/>
        <v>4</v>
      </c>
      <c r="F160" s="13">
        <f t="shared" si="10"/>
        <v>8.0000000000000071E-2</v>
      </c>
      <c r="G160" s="25"/>
    </row>
    <row r="161" spans="1:7" x14ac:dyDescent="0.35">
      <c r="A161" s="16">
        <f>'50 J 26.1 16.45 ri N228'!$G$1</f>
        <v>44952</v>
      </c>
      <c r="B161" s="24">
        <v>50</v>
      </c>
      <c r="C161" t="str">
        <f>'50 J 26.1 16.45 ri N228'!$B$2</f>
        <v>Auto</v>
      </c>
      <c r="D161">
        <f>'50 J 26.1 16.45 ri N228'!B19</f>
        <v>60</v>
      </c>
      <c r="E161" s="25">
        <f t="shared" si="11"/>
        <v>10</v>
      </c>
      <c r="F161" s="13">
        <f t="shared" si="10"/>
        <v>0.19999999999999996</v>
      </c>
      <c r="G161" s="25"/>
    </row>
    <row r="162" spans="1:7" x14ac:dyDescent="0.35">
      <c r="A162" s="16">
        <f>'50 J 26.1 16.45 ri N228'!$G$1</f>
        <v>44952</v>
      </c>
      <c r="B162" s="24">
        <v>50</v>
      </c>
      <c r="C162" t="str">
        <f>'50 J 26.1 16.45 ri N228'!$B$2</f>
        <v>Auto</v>
      </c>
      <c r="D162">
        <f>'50 J 26.1 16.45 ri N228'!B20</f>
        <v>55</v>
      </c>
      <c r="E162" s="25">
        <f t="shared" si="11"/>
        <v>5</v>
      </c>
      <c r="F162" s="13">
        <f t="shared" si="10"/>
        <v>0.10000000000000009</v>
      </c>
      <c r="G162" s="25"/>
    </row>
    <row r="163" spans="1:7" x14ac:dyDescent="0.35">
      <c r="A163" s="16">
        <f>'50 J 26.1 16.45 ri N228'!$G$1</f>
        <v>44952</v>
      </c>
      <c r="B163" s="24">
        <v>50</v>
      </c>
      <c r="C163" t="str">
        <f>'50 J 26.1 16.45 ri N228'!$B$2</f>
        <v>Auto</v>
      </c>
      <c r="D163">
        <f>'50 J 26.1 16.45 ri N228'!B21</f>
        <v>63</v>
      </c>
      <c r="E163" s="25">
        <f t="shared" si="11"/>
        <v>13</v>
      </c>
      <c r="F163" s="13">
        <f t="shared" si="10"/>
        <v>0.26</v>
      </c>
      <c r="G163" s="25"/>
    </row>
    <row r="164" spans="1:7" x14ac:dyDescent="0.35">
      <c r="A164" s="16">
        <f>'50 J 26.1 16.45 ri N228'!$G$1</f>
        <v>44952</v>
      </c>
      <c r="B164" s="24">
        <v>50</v>
      </c>
      <c r="C164" t="str">
        <f>'50 J 26.1 16.45 ri N228'!$B$2</f>
        <v>Auto</v>
      </c>
      <c r="D164">
        <f>'50 J 26.1 16.45 ri N228'!B22</f>
        <v>51</v>
      </c>
      <c r="E164" s="25">
        <f t="shared" si="11"/>
        <v>1</v>
      </c>
      <c r="F164" s="13">
        <f t="shared" si="10"/>
        <v>2.0000000000000018E-2</v>
      </c>
      <c r="G164" s="25"/>
    </row>
    <row r="165" spans="1:7" x14ac:dyDescent="0.35">
      <c r="A165" s="16">
        <f>'50 J 26.1 16.45 ri N228'!$G$1</f>
        <v>44952</v>
      </c>
      <c r="B165" s="24">
        <v>50</v>
      </c>
      <c r="C165" t="str">
        <f>'50 J 26.1 16.45 ri N228'!$B$2</f>
        <v>Auto</v>
      </c>
      <c r="D165">
        <f>'50 J 26.1 16.45 ri N228'!B23</f>
        <v>53</v>
      </c>
      <c r="E165" s="25">
        <f t="shared" si="11"/>
        <v>3</v>
      </c>
      <c r="F165" s="13">
        <f t="shared" si="10"/>
        <v>6.0000000000000053E-2</v>
      </c>
      <c r="G165" s="25"/>
    </row>
    <row r="166" spans="1:7" x14ac:dyDescent="0.35">
      <c r="A166" s="16">
        <f>'50 J 26.1 16.45 ri N228'!$G$1</f>
        <v>44952</v>
      </c>
      <c r="B166" s="24">
        <v>50</v>
      </c>
      <c r="C166" t="str">
        <f>'50 J 26.1 16.45 ri N228'!$B$2</f>
        <v>Auto</v>
      </c>
      <c r="D166">
        <f>'50 J 26.1 16.45 ri N228'!B24</f>
        <v>55</v>
      </c>
      <c r="E166" s="25">
        <f t="shared" si="11"/>
        <v>5</v>
      </c>
      <c r="F166" s="13">
        <f t="shared" si="10"/>
        <v>0.10000000000000009</v>
      </c>
      <c r="G166" s="25"/>
    </row>
    <row r="167" spans="1:7" x14ac:dyDescent="0.35">
      <c r="A167" s="16">
        <f>'50 J 26.1 16.45 ri N228'!$G$1</f>
        <v>44952</v>
      </c>
      <c r="B167" s="24">
        <v>50</v>
      </c>
      <c r="C167" t="str">
        <f>'50 J 26.1 16.45 ri N228'!$B$2</f>
        <v>Auto</v>
      </c>
      <c r="D167">
        <f>'50 J 26.1 16.45 ri N228'!B25</f>
        <v>50</v>
      </c>
      <c r="E167" s="25">
        <f t="shared" si="11"/>
        <v>0</v>
      </c>
      <c r="F167" s="13">
        <f t="shared" si="10"/>
        <v>0</v>
      </c>
      <c r="G167" s="25"/>
    </row>
    <row r="168" spans="1:7" x14ac:dyDescent="0.35">
      <c r="A168" s="16">
        <f>'50 J 26.1 16.45 ri N228'!$G$1</f>
        <v>44952</v>
      </c>
      <c r="B168" s="24">
        <v>50</v>
      </c>
      <c r="C168" t="str">
        <f>'50 J 26.1 16.45 ri N228'!$B$2</f>
        <v>Auto</v>
      </c>
      <c r="D168">
        <f>'50 J 26.1 16.45 ri N228'!B26</f>
        <v>53</v>
      </c>
      <c r="E168" s="25">
        <f t="shared" si="11"/>
        <v>3</v>
      </c>
      <c r="F168" s="13">
        <f t="shared" si="10"/>
        <v>6.0000000000000053E-2</v>
      </c>
      <c r="G168" s="25"/>
    </row>
    <row r="169" spans="1:7" x14ac:dyDescent="0.35">
      <c r="A169" s="16">
        <f>'50 J 26.1 16.45 ri N228'!$G$1</f>
        <v>44952</v>
      </c>
      <c r="B169" s="24">
        <v>50</v>
      </c>
      <c r="C169" t="str">
        <f>'50 J 26.1 16.45 ri N228'!$B$2</f>
        <v>Auto</v>
      </c>
      <c r="D169">
        <f>'50 J 26.1 16.45 ri N228'!B27</f>
        <v>63</v>
      </c>
      <c r="E169" s="25">
        <f t="shared" si="11"/>
        <v>13</v>
      </c>
      <c r="F169" s="13">
        <f t="shared" si="10"/>
        <v>0.26</v>
      </c>
      <c r="G169" s="25"/>
    </row>
    <row r="170" spans="1:7" x14ac:dyDescent="0.35">
      <c r="A170" s="16">
        <f>'50 J 26.1 16.45 ri N228'!$G$1</f>
        <v>44952</v>
      </c>
      <c r="B170" s="24">
        <v>50</v>
      </c>
      <c r="C170" t="str">
        <f>'50 J 26.1 16.45 ri N228'!$B$2</f>
        <v>Auto</v>
      </c>
      <c r="D170">
        <f>'50 J 26.1 16.45 ri N228'!B28</f>
        <v>50</v>
      </c>
      <c r="E170" s="25">
        <f t="shared" si="11"/>
        <v>0</v>
      </c>
      <c r="F170" s="13">
        <f t="shared" si="10"/>
        <v>0</v>
      </c>
      <c r="G170" s="25"/>
    </row>
    <row r="171" spans="1:7" x14ac:dyDescent="0.35">
      <c r="A171" s="16">
        <f>'50 J 26.1 16.45 ri N228'!$G$1</f>
        <v>44952</v>
      </c>
      <c r="B171" s="24">
        <v>50</v>
      </c>
      <c r="C171" t="str">
        <f>'50 J 26.1 16.45 ri N228'!$B$2</f>
        <v>Auto</v>
      </c>
      <c r="D171">
        <f>'50 J 26.1 16.45 ri N228'!B29</f>
        <v>50</v>
      </c>
      <c r="E171" s="25">
        <f t="shared" si="11"/>
        <v>0</v>
      </c>
      <c r="F171" s="13">
        <f t="shared" si="10"/>
        <v>0</v>
      </c>
      <c r="G171" s="25"/>
    </row>
    <row r="172" spans="1:7" x14ac:dyDescent="0.35">
      <c r="A172" s="16">
        <f>'50 I 26.1 16.45 ri ZD'!$G$1</f>
        <v>44952</v>
      </c>
      <c r="B172" s="24">
        <v>50</v>
      </c>
      <c r="C172" t="str">
        <f>'50 J 26.1 16.45 ri N228'!$C$2</f>
        <v>Bestelauto</v>
      </c>
      <c r="D172">
        <f>'50 J 26.1 16.45 ri N228'!C3</f>
        <v>50</v>
      </c>
      <c r="E172" s="25">
        <f t="shared" si="11"/>
        <v>0</v>
      </c>
      <c r="F172" s="13">
        <f t="shared" si="10"/>
        <v>0</v>
      </c>
      <c r="G172" s="25"/>
    </row>
    <row r="173" spans="1:7" x14ac:dyDescent="0.35">
      <c r="A173" s="16">
        <f>'50 I 26.1 16.45 ri ZD'!$G$1</f>
        <v>44952</v>
      </c>
      <c r="B173" s="24">
        <v>50</v>
      </c>
      <c r="C173" t="str">
        <f>'50 J 26.1 16.45 ri N228'!$C$2</f>
        <v>Bestelauto</v>
      </c>
      <c r="D173">
        <f>'50 J 26.1 16.45 ri N228'!C4</f>
        <v>43</v>
      </c>
      <c r="E173" s="25">
        <f t="shared" si="11"/>
        <v>-7</v>
      </c>
      <c r="F173" s="13">
        <f t="shared" si="10"/>
        <v>-0.14000000000000001</v>
      </c>
      <c r="G173" s="25"/>
    </row>
    <row r="174" spans="1:7" x14ac:dyDescent="0.35">
      <c r="A174" s="16">
        <f>'50 I 26.1 16.45 ri ZD'!$G$1</f>
        <v>44952</v>
      </c>
      <c r="B174" s="24">
        <v>50</v>
      </c>
      <c r="C174" t="str">
        <f>'50 J 26.1 16.45 ri N228'!$C$2</f>
        <v>Bestelauto</v>
      </c>
      <c r="D174">
        <f>'50 J 26.1 16.45 ri N228'!C5</f>
        <v>60</v>
      </c>
      <c r="E174" s="25">
        <f t="shared" si="11"/>
        <v>10</v>
      </c>
      <c r="F174" s="13">
        <f t="shared" si="10"/>
        <v>0.19999999999999996</v>
      </c>
      <c r="G174" s="25"/>
    </row>
    <row r="175" spans="1:7" x14ac:dyDescent="0.35">
      <c r="A175" s="16">
        <f>'50 I 26.1 16.45 ri ZD'!$G$1</f>
        <v>44952</v>
      </c>
      <c r="B175" s="24">
        <v>50</v>
      </c>
      <c r="C175" t="str">
        <f>'50 I 26.1 16.45 ri ZD'!$B$2</f>
        <v>Auto</v>
      </c>
      <c r="D175">
        <f>'50 I 26.1 16.45 ri ZD'!B3</f>
        <v>39</v>
      </c>
      <c r="E175" s="25">
        <f t="shared" si="11"/>
        <v>-11</v>
      </c>
      <c r="F175" s="13">
        <f t="shared" si="10"/>
        <v>-0.21999999999999997</v>
      </c>
      <c r="G175" s="25"/>
    </row>
    <row r="176" spans="1:7" x14ac:dyDescent="0.35">
      <c r="A176" s="16">
        <f>'50 I 26.1 16.45 ri ZD'!$G$1</f>
        <v>44952</v>
      </c>
      <c r="B176" s="24">
        <v>50</v>
      </c>
      <c r="C176" t="str">
        <f>'50 I 26.1 16.45 ri ZD'!$B$2</f>
        <v>Auto</v>
      </c>
      <c r="D176">
        <f>'50 I 26.1 16.45 ri ZD'!B4</f>
        <v>40</v>
      </c>
      <c r="E176" s="25">
        <f t="shared" si="11"/>
        <v>-10</v>
      </c>
      <c r="F176" s="13">
        <f t="shared" si="10"/>
        <v>-0.19999999999999996</v>
      </c>
      <c r="G176" s="25"/>
    </row>
    <row r="177" spans="1:7" x14ac:dyDescent="0.35">
      <c r="A177" s="16">
        <f>'50 I 26.1 16.45 ri ZD'!$G$1</f>
        <v>44952</v>
      </c>
      <c r="B177" s="24">
        <v>50</v>
      </c>
      <c r="C177" t="str">
        <f>'50 I 26.1 16.45 ri ZD'!$B$2</f>
        <v>Auto</v>
      </c>
      <c r="D177">
        <f>'50 I 26.1 16.45 ri ZD'!B5</f>
        <v>42</v>
      </c>
      <c r="E177" s="25">
        <f t="shared" si="11"/>
        <v>-8</v>
      </c>
      <c r="F177" s="13">
        <f t="shared" si="10"/>
        <v>-0.16000000000000003</v>
      </c>
      <c r="G177" s="25"/>
    </row>
    <row r="178" spans="1:7" x14ac:dyDescent="0.35">
      <c r="A178" s="16">
        <f>'50 I 26.1 16.45 ri ZD'!$G$1</f>
        <v>44952</v>
      </c>
      <c r="B178" s="24">
        <v>50</v>
      </c>
      <c r="C178" t="str">
        <f>'50 I 26.1 16.45 ri ZD'!$B$2</f>
        <v>Auto</v>
      </c>
      <c r="D178">
        <f>'50 I 26.1 16.45 ri ZD'!B6</f>
        <v>38</v>
      </c>
      <c r="E178" s="25">
        <f t="shared" si="11"/>
        <v>-12</v>
      </c>
      <c r="F178" s="13">
        <f t="shared" si="10"/>
        <v>-0.24</v>
      </c>
      <c r="G178" s="25"/>
    </row>
    <row r="179" spans="1:7" x14ac:dyDescent="0.35">
      <c r="A179" s="16">
        <f>'50 I 26.1 16.45 ri ZD'!$G$1</f>
        <v>44952</v>
      </c>
      <c r="B179" s="24">
        <v>50</v>
      </c>
      <c r="C179" t="str">
        <f>'50 I 26.1 16.45 ri ZD'!$B$2</f>
        <v>Auto</v>
      </c>
      <c r="D179">
        <f>'50 I 26.1 16.45 ri ZD'!B7</f>
        <v>50</v>
      </c>
      <c r="E179" s="25">
        <f t="shared" si="11"/>
        <v>0</v>
      </c>
      <c r="F179" s="13">
        <f t="shared" si="10"/>
        <v>0</v>
      </c>
      <c r="G179" s="25"/>
    </row>
    <row r="180" spans="1:7" x14ac:dyDescent="0.35">
      <c r="A180" s="16">
        <f>'50 I 26.1 16.45 ri ZD'!$G$1</f>
        <v>44952</v>
      </c>
      <c r="B180" s="24">
        <v>50</v>
      </c>
      <c r="C180" t="str">
        <f>'50 I 26.1 16.45 ri ZD'!$B$2</f>
        <v>Auto</v>
      </c>
      <c r="D180">
        <f>'50 I 26.1 16.45 ri ZD'!B8</f>
        <v>51</v>
      </c>
      <c r="E180" s="25">
        <f t="shared" si="11"/>
        <v>1</v>
      </c>
      <c r="F180" s="13">
        <f t="shared" si="10"/>
        <v>2.0000000000000018E-2</v>
      </c>
      <c r="G180" s="25"/>
    </row>
    <row r="181" spans="1:7" x14ac:dyDescent="0.35">
      <c r="A181" s="16">
        <f>'50 I 26.1 16.45 ri ZD'!$G$1</f>
        <v>44952</v>
      </c>
      <c r="B181" s="24">
        <v>50</v>
      </c>
      <c r="C181" t="str">
        <f>'50 I 26.1 16.45 ri ZD'!$B$2</f>
        <v>Auto</v>
      </c>
      <c r="D181">
        <f>'50 I 26.1 16.45 ri ZD'!B9</f>
        <v>52</v>
      </c>
      <c r="E181" s="25">
        <f t="shared" si="11"/>
        <v>2</v>
      </c>
      <c r="F181" s="13">
        <f t="shared" si="10"/>
        <v>4.0000000000000036E-2</v>
      </c>
      <c r="G181" s="25"/>
    </row>
    <row r="182" spans="1:7" x14ac:dyDescent="0.35">
      <c r="A182" s="16">
        <f>'50 I 26.1 16.45 ri ZD'!$G$1</f>
        <v>44952</v>
      </c>
      <c r="B182" s="24">
        <v>50</v>
      </c>
      <c r="C182" t="str">
        <f>'50 I 26.1 16.45 ri ZD'!$B$2</f>
        <v>Auto</v>
      </c>
      <c r="D182">
        <f>'50 I 26.1 16.45 ri ZD'!B10</f>
        <v>49</v>
      </c>
      <c r="E182" s="25">
        <f t="shared" si="11"/>
        <v>-1</v>
      </c>
      <c r="F182" s="13">
        <f t="shared" si="10"/>
        <v>-2.0000000000000018E-2</v>
      </c>
      <c r="G182" s="25"/>
    </row>
    <row r="183" spans="1:7" x14ac:dyDescent="0.35">
      <c r="A183" s="16">
        <f>'50 I 26.1 16.45 ri ZD'!$G$1</f>
        <v>44952</v>
      </c>
      <c r="B183" s="24">
        <v>50</v>
      </c>
      <c r="C183" t="str">
        <f>'50 I 26.1 16.45 ri ZD'!$B$2</f>
        <v>Auto</v>
      </c>
      <c r="D183">
        <f>'50 I 26.1 16.45 ri ZD'!B11</f>
        <v>45</v>
      </c>
      <c r="E183" s="25">
        <f t="shared" si="11"/>
        <v>-5</v>
      </c>
      <c r="F183" s="13">
        <f t="shared" si="10"/>
        <v>-9.9999999999999978E-2</v>
      </c>
      <c r="G183" s="25"/>
    </row>
    <row r="184" spans="1:7" x14ac:dyDescent="0.35">
      <c r="A184" s="16">
        <f>'50 I 26.1 16.45 ri ZD'!$G$1</f>
        <v>44952</v>
      </c>
      <c r="B184" s="24">
        <v>50</v>
      </c>
      <c r="C184" t="str">
        <f>'50 I 26.1 16.45 ri ZD'!$B$2</f>
        <v>Auto</v>
      </c>
      <c r="D184">
        <f>'50 I 26.1 16.45 ri ZD'!B12</f>
        <v>40</v>
      </c>
      <c r="E184" s="25">
        <f t="shared" si="11"/>
        <v>-10</v>
      </c>
      <c r="F184" s="13">
        <f t="shared" si="10"/>
        <v>-0.19999999999999996</v>
      </c>
      <c r="G184" s="25"/>
    </row>
    <row r="185" spans="1:7" x14ac:dyDescent="0.35">
      <c r="A185" s="16">
        <f>'50 I 26.1 16.45 ri ZD'!$G$1</f>
        <v>44952</v>
      </c>
      <c r="B185" s="24">
        <v>50</v>
      </c>
      <c r="C185" t="str">
        <f>'50 I 26.1 16.45 ri ZD'!$B$2</f>
        <v>Auto</v>
      </c>
      <c r="D185">
        <f>'50 I 26.1 16.45 ri ZD'!B13</f>
        <v>48</v>
      </c>
      <c r="E185" s="25">
        <f t="shared" si="11"/>
        <v>-2</v>
      </c>
      <c r="F185" s="13">
        <f t="shared" si="10"/>
        <v>-4.0000000000000036E-2</v>
      </c>
      <c r="G185" s="25"/>
    </row>
    <row r="186" spans="1:7" x14ac:dyDescent="0.35">
      <c r="A186" s="16">
        <f>'50 I 26.1 16.45 ri ZD'!$G$1</f>
        <v>44952</v>
      </c>
      <c r="B186" s="24">
        <v>50</v>
      </c>
      <c r="C186" t="str">
        <f>'50 I 26.1 16.45 ri ZD'!$B$2</f>
        <v>Auto</v>
      </c>
      <c r="D186">
        <f>'50 I 26.1 16.45 ri ZD'!B14</f>
        <v>48</v>
      </c>
      <c r="E186" s="25">
        <f t="shared" si="11"/>
        <v>-2</v>
      </c>
      <c r="F186" s="13">
        <f t="shared" si="10"/>
        <v>-4.0000000000000036E-2</v>
      </c>
      <c r="G186" s="25"/>
    </row>
    <row r="187" spans="1:7" x14ac:dyDescent="0.35">
      <c r="A187" s="16">
        <f>'50 I 26.1 16.45 ri ZD'!$G$1</f>
        <v>44952</v>
      </c>
      <c r="B187" s="24">
        <v>50</v>
      </c>
      <c r="C187" t="str">
        <f>'50 I 26.1 16.45 ri ZD'!$B$2</f>
        <v>Auto</v>
      </c>
      <c r="D187">
        <f>'50 I 26.1 16.45 ri ZD'!B15</f>
        <v>44</v>
      </c>
      <c r="E187" s="25">
        <f t="shared" si="11"/>
        <v>-6</v>
      </c>
      <c r="F187" s="13">
        <f t="shared" si="10"/>
        <v>-0.12</v>
      </c>
      <c r="G187" s="25"/>
    </row>
    <row r="188" spans="1:7" x14ac:dyDescent="0.35">
      <c r="A188" s="16">
        <f>'50 I 26.1 16.45 ri ZD'!$G$1</f>
        <v>44952</v>
      </c>
      <c r="B188" s="24">
        <v>50</v>
      </c>
      <c r="C188" t="str">
        <f>'50 I 26.1 16.45 ri ZD'!$B$2</f>
        <v>Auto</v>
      </c>
      <c r="D188">
        <f>'50 I 26.1 16.45 ri ZD'!B16</f>
        <v>48</v>
      </c>
      <c r="E188" s="25">
        <f t="shared" si="11"/>
        <v>-2</v>
      </c>
      <c r="F188" s="13">
        <f t="shared" si="10"/>
        <v>-4.0000000000000036E-2</v>
      </c>
      <c r="G188" s="25"/>
    </row>
    <row r="189" spans="1:7" x14ac:dyDescent="0.35">
      <c r="A189" s="16">
        <f>'50 I 26.1 16.45 ri ZD'!$G$1</f>
        <v>44952</v>
      </c>
      <c r="B189" s="24">
        <v>50</v>
      </c>
      <c r="C189" t="str">
        <f>'50 I 26.1 16.45 ri ZD'!$B$2</f>
        <v>Auto</v>
      </c>
      <c r="D189">
        <f>'50 I 26.1 16.45 ri ZD'!B17</f>
        <v>49</v>
      </c>
      <c r="E189" s="25">
        <f t="shared" si="11"/>
        <v>-1</v>
      </c>
      <c r="F189" s="13">
        <f t="shared" si="10"/>
        <v>-2.0000000000000018E-2</v>
      </c>
      <c r="G189" s="25"/>
    </row>
    <row r="190" spans="1:7" x14ac:dyDescent="0.35">
      <c r="A190" s="16">
        <f>'50 I 26.1 16.45 ri ZD'!$G$1</f>
        <v>44952</v>
      </c>
      <c r="B190" s="24">
        <v>50</v>
      </c>
      <c r="C190" t="str">
        <f>'50 I 26.1 16.45 ri ZD'!$B$2</f>
        <v>Auto</v>
      </c>
      <c r="D190">
        <f>'50 I 26.1 16.45 ri ZD'!B18</f>
        <v>45</v>
      </c>
      <c r="E190" s="25">
        <f t="shared" si="11"/>
        <v>-5</v>
      </c>
      <c r="F190" s="13">
        <f t="shared" si="10"/>
        <v>-9.9999999999999978E-2</v>
      </c>
      <c r="G190" s="25"/>
    </row>
    <row r="191" spans="1:7" x14ac:dyDescent="0.35">
      <c r="A191" s="16">
        <f>'50 I 26.1 16.45 ri ZD'!$G$1</f>
        <v>44952</v>
      </c>
      <c r="B191" s="24">
        <v>50</v>
      </c>
      <c r="C191" t="str">
        <f>'50 I 26.1 16.45 ri ZD'!$B$2</f>
        <v>Auto</v>
      </c>
      <c r="D191">
        <f>'50 I 26.1 16.45 ri ZD'!B19</f>
        <v>33</v>
      </c>
      <c r="E191" s="25">
        <f t="shared" si="11"/>
        <v>-17</v>
      </c>
      <c r="F191" s="13">
        <f t="shared" si="10"/>
        <v>-0.33999999999999997</v>
      </c>
      <c r="G191" s="25"/>
    </row>
    <row r="192" spans="1:7" x14ac:dyDescent="0.35">
      <c r="A192" s="16">
        <f>'50 I 26.1 16.45 ri ZD'!$G$1</f>
        <v>44952</v>
      </c>
      <c r="B192" s="24">
        <v>50</v>
      </c>
      <c r="C192" t="str">
        <f>'50 I 26.1 16.45 ri ZD'!$B$2</f>
        <v>Auto</v>
      </c>
      <c r="D192">
        <f>'50 I 26.1 16.45 ri ZD'!B20</f>
        <v>33</v>
      </c>
      <c r="E192" s="25">
        <f t="shared" si="11"/>
        <v>-17</v>
      </c>
      <c r="F192" s="13">
        <f t="shared" si="10"/>
        <v>-0.33999999999999997</v>
      </c>
      <c r="G192" s="25"/>
    </row>
    <row r="193" spans="1:7" x14ac:dyDescent="0.35">
      <c r="A193" s="16">
        <f>'50 I 26.1 16.45 ri ZD'!$G$1</f>
        <v>44952</v>
      </c>
      <c r="B193" s="24">
        <v>50</v>
      </c>
      <c r="C193" t="str">
        <f>'50 I 26.1 16.45 ri ZD'!$B$2</f>
        <v>Auto</v>
      </c>
      <c r="D193">
        <f>'50 I 26.1 16.45 ri ZD'!B21</f>
        <v>35</v>
      </c>
      <c r="E193" s="25">
        <f t="shared" si="11"/>
        <v>-15</v>
      </c>
      <c r="F193" s="13">
        <f t="shared" si="10"/>
        <v>-0.30000000000000004</v>
      </c>
      <c r="G193" s="25"/>
    </row>
    <row r="194" spans="1:7" x14ac:dyDescent="0.35">
      <c r="A194" s="16">
        <f>'50 I 26.1 16.45 ri ZD'!$G$1</f>
        <v>44952</v>
      </c>
      <c r="B194" s="24">
        <v>50</v>
      </c>
      <c r="C194" t="str">
        <f>'50 I 26.1 16.45 ri ZD'!$B$2</f>
        <v>Auto</v>
      </c>
      <c r="D194">
        <f>'50 I 26.1 16.45 ri ZD'!B22</f>
        <v>45</v>
      </c>
      <c r="E194" s="25">
        <f t="shared" si="11"/>
        <v>-5</v>
      </c>
      <c r="F194" s="13">
        <f t="shared" ref="F194:F257" si="12">(D194/B194)-1</f>
        <v>-9.9999999999999978E-2</v>
      </c>
      <c r="G194" s="25"/>
    </row>
    <row r="195" spans="1:7" x14ac:dyDescent="0.35">
      <c r="A195" s="16">
        <f>'50 I 26.1 16.45 ri ZD'!$G$1</f>
        <v>44952</v>
      </c>
      <c r="B195" s="24">
        <v>50</v>
      </c>
      <c r="C195" t="str">
        <f>'50 I 26.1 16.45 ri ZD'!$B$2</f>
        <v>Auto</v>
      </c>
      <c r="D195">
        <f>'50 I 26.1 16.45 ri ZD'!B23</f>
        <v>50</v>
      </c>
      <c r="E195" s="25">
        <f t="shared" ref="E195:E258" si="13">D195-B195</f>
        <v>0</v>
      </c>
      <c r="F195" s="13">
        <f t="shared" si="12"/>
        <v>0</v>
      </c>
      <c r="G195" s="25"/>
    </row>
    <row r="196" spans="1:7" x14ac:dyDescent="0.35">
      <c r="A196" s="16">
        <f>'50 I 26.1 16.45 ri ZD'!$G$1</f>
        <v>44952</v>
      </c>
      <c r="B196" s="24">
        <v>50</v>
      </c>
      <c r="C196" t="str">
        <f>'50 I 26.1 16.45 ri ZD'!$B$2</f>
        <v>Auto</v>
      </c>
      <c r="D196">
        <f>'50 I 26.1 16.45 ri ZD'!B24</f>
        <v>47</v>
      </c>
      <c r="E196" s="25">
        <f t="shared" si="13"/>
        <v>-3</v>
      </c>
      <c r="F196" s="13">
        <f t="shared" si="12"/>
        <v>-6.0000000000000053E-2</v>
      </c>
      <c r="G196" s="25"/>
    </row>
    <row r="197" spans="1:7" x14ac:dyDescent="0.35">
      <c r="A197" s="16">
        <f>'50 I 26.1 16.45 ri ZD'!$G$1</f>
        <v>44952</v>
      </c>
      <c r="B197" s="24">
        <v>50</v>
      </c>
      <c r="C197" t="str">
        <f>'50 I 26.1 16.45 ri ZD'!$B$2</f>
        <v>Auto</v>
      </c>
      <c r="D197">
        <f>'50 I 26.1 16.45 ri ZD'!B25</f>
        <v>50</v>
      </c>
      <c r="E197" s="25">
        <f t="shared" si="13"/>
        <v>0</v>
      </c>
      <c r="F197" s="13">
        <f t="shared" si="12"/>
        <v>0</v>
      </c>
      <c r="G197" s="25"/>
    </row>
    <row r="198" spans="1:7" x14ac:dyDescent="0.35">
      <c r="A198" s="16">
        <f>'50 I 26.1 16.45 ri ZD'!$G$1</f>
        <v>44952</v>
      </c>
      <c r="B198" s="24">
        <v>50</v>
      </c>
      <c r="C198" t="str">
        <f>'50 I 26.1 16.45 ri ZD'!$B$2</f>
        <v>Auto</v>
      </c>
      <c r="D198">
        <f>'50 I 26.1 16.45 ri ZD'!B26</f>
        <v>47</v>
      </c>
      <c r="E198" s="25">
        <f t="shared" si="13"/>
        <v>-3</v>
      </c>
      <c r="F198" s="13">
        <f t="shared" si="12"/>
        <v>-6.0000000000000053E-2</v>
      </c>
      <c r="G198" s="25"/>
    </row>
    <row r="199" spans="1:7" x14ac:dyDescent="0.35">
      <c r="A199" s="16">
        <f>'50 I 26.1 16.45 ri ZD'!$G$1</f>
        <v>44952</v>
      </c>
      <c r="B199" s="24">
        <v>50</v>
      </c>
      <c r="C199" t="str">
        <f>'50 I 26.1 16.45 ri ZD'!$B$2</f>
        <v>Auto</v>
      </c>
      <c r="D199">
        <f>'50 I 26.1 16.45 ri ZD'!B27</f>
        <v>50</v>
      </c>
      <c r="E199" s="25">
        <f t="shared" si="13"/>
        <v>0</v>
      </c>
      <c r="F199" s="13">
        <f t="shared" si="12"/>
        <v>0</v>
      </c>
      <c r="G199" s="25"/>
    </row>
    <row r="200" spans="1:7" x14ac:dyDescent="0.35">
      <c r="A200" s="16">
        <f>'50 I 26.1 16.45 ri ZD'!$G$1</f>
        <v>44952</v>
      </c>
      <c r="B200" s="24">
        <v>50</v>
      </c>
      <c r="C200" t="str">
        <f>'50 I 26.1 16.45 ri ZD'!$B$2</f>
        <v>Auto</v>
      </c>
      <c r="D200">
        <f>'50 I 26.1 16.45 ri ZD'!B28</f>
        <v>47</v>
      </c>
      <c r="E200" s="25">
        <f t="shared" si="13"/>
        <v>-3</v>
      </c>
      <c r="F200" s="13">
        <f t="shared" si="12"/>
        <v>-6.0000000000000053E-2</v>
      </c>
      <c r="G200" s="25"/>
    </row>
    <row r="201" spans="1:7" x14ac:dyDescent="0.35">
      <c r="A201" s="16">
        <f>'50 I 26.1 16.45 ri ZD'!$G$1</f>
        <v>44952</v>
      </c>
      <c r="B201" s="24">
        <v>50</v>
      </c>
      <c r="C201" t="str">
        <f>'50 I 26.1 16.45 ri ZD'!$B$2</f>
        <v>Auto</v>
      </c>
      <c r="D201">
        <f>'50 I 26.1 16.45 ri ZD'!B29</f>
        <v>43</v>
      </c>
      <c r="E201" s="25">
        <f t="shared" si="13"/>
        <v>-7</v>
      </c>
      <c r="F201" s="13">
        <f t="shared" si="12"/>
        <v>-0.14000000000000001</v>
      </c>
      <c r="G201" s="25"/>
    </row>
    <row r="202" spans="1:7" x14ac:dyDescent="0.35">
      <c r="A202" s="16">
        <f>'50 I 26.1 16.45 ri ZD'!$G$1</f>
        <v>44952</v>
      </c>
      <c r="B202" s="24">
        <v>50</v>
      </c>
      <c r="C202" t="str">
        <f>'50 I 26.1 16.45 ri ZD'!$B$2</f>
        <v>Auto</v>
      </c>
      <c r="D202">
        <f>'50 I 26.1 16.45 ri ZD'!B30</f>
        <v>44</v>
      </c>
      <c r="E202" s="25">
        <f t="shared" si="13"/>
        <v>-6</v>
      </c>
      <c r="F202" s="13">
        <f t="shared" si="12"/>
        <v>-0.12</v>
      </c>
      <c r="G202" s="25"/>
    </row>
    <row r="203" spans="1:7" x14ac:dyDescent="0.35">
      <c r="A203" s="16">
        <f>'50 I 26.1 16.45 ri ZD'!$G$1</f>
        <v>44952</v>
      </c>
      <c r="B203" s="24">
        <v>50</v>
      </c>
      <c r="C203" t="str">
        <f>'50 I 26.1 16.45 ri ZD'!$B$2</f>
        <v>Auto</v>
      </c>
      <c r="D203">
        <f>'50 I 26.1 16.45 ri ZD'!B31</f>
        <v>45</v>
      </c>
      <c r="E203" s="25">
        <f t="shared" si="13"/>
        <v>-5</v>
      </c>
      <c r="F203" s="13">
        <f t="shared" si="12"/>
        <v>-9.9999999999999978E-2</v>
      </c>
      <c r="G203" s="25"/>
    </row>
    <row r="204" spans="1:7" x14ac:dyDescent="0.35">
      <c r="A204" s="16">
        <f>'50 I 26.1 16.45 ri ZD'!$G$1</f>
        <v>44952</v>
      </c>
      <c r="B204" s="24">
        <v>50</v>
      </c>
      <c r="C204" t="str">
        <f>'50 I 26.1 16.45 ri ZD'!$B$2</f>
        <v>Auto</v>
      </c>
      <c r="D204">
        <f>'50 I 26.1 16.45 ri ZD'!B32</f>
        <v>50</v>
      </c>
      <c r="E204" s="25">
        <f t="shared" si="13"/>
        <v>0</v>
      </c>
      <c r="F204" s="13">
        <f t="shared" si="12"/>
        <v>0</v>
      </c>
      <c r="G204" s="25"/>
    </row>
    <row r="205" spans="1:7" x14ac:dyDescent="0.35">
      <c r="A205" s="16">
        <f>'50 I 26.1 16.45 ri ZD'!$G$1</f>
        <v>44952</v>
      </c>
      <c r="B205" s="24">
        <v>50</v>
      </c>
      <c r="C205" t="str">
        <f>'50 I 26.1 16.45 ri ZD'!$B$2</f>
        <v>Auto</v>
      </c>
      <c r="D205">
        <f>'50 I 26.1 16.45 ri ZD'!B33</f>
        <v>51</v>
      </c>
      <c r="E205" s="25">
        <f t="shared" si="13"/>
        <v>1</v>
      </c>
      <c r="F205" s="13">
        <f t="shared" si="12"/>
        <v>2.0000000000000018E-2</v>
      </c>
      <c r="G205" s="25"/>
    </row>
    <row r="206" spans="1:7" x14ac:dyDescent="0.35">
      <c r="A206" s="16">
        <f>'50 I 26.1 16.45 ri ZD'!$G$1</f>
        <v>44952</v>
      </c>
      <c r="B206" s="24">
        <v>50</v>
      </c>
      <c r="C206" t="str">
        <f>'50 I 26.1 16.45 ri ZD'!$B$2</f>
        <v>Auto</v>
      </c>
      <c r="D206">
        <f>'50 I 26.1 16.45 ri ZD'!B34</f>
        <v>45</v>
      </c>
      <c r="E206" s="25">
        <f t="shared" si="13"/>
        <v>-5</v>
      </c>
      <c r="F206" s="13">
        <f t="shared" si="12"/>
        <v>-9.9999999999999978E-2</v>
      </c>
      <c r="G206" s="25"/>
    </row>
    <row r="207" spans="1:7" x14ac:dyDescent="0.35">
      <c r="A207" s="16">
        <f>'50 I 26.1 16.45 ri ZD'!$G$1</f>
        <v>44952</v>
      </c>
      <c r="B207" s="24">
        <v>50</v>
      </c>
      <c r="C207" t="str">
        <f>'50 I 26.1 16.45 ri ZD'!$B$2</f>
        <v>Auto</v>
      </c>
      <c r="D207">
        <f>'50 I 26.1 16.45 ri ZD'!B35</f>
        <v>50</v>
      </c>
      <c r="E207" s="25">
        <f t="shared" si="13"/>
        <v>0</v>
      </c>
      <c r="F207" s="13">
        <f t="shared" si="12"/>
        <v>0</v>
      </c>
      <c r="G207" s="25"/>
    </row>
    <row r="208" spans="1:7" x14ac:dyDescent="0.35">
      <c r="A208" s="16">
        <f>'50 I 26.1 16.45 ri ZD'!$G$1</f>
        <v>44952</v>
      </c>
      <c r="B208" s="24">
        <v>50</v>
      </c>
      <c r="C208" t="str">
        <f>'50 I 26.1 16.45 ri ZD'!$B$2</f>
        <v>Auto</v>
      </c>
      <c r="D208">
        <f>'50 I 26.1 16.45 ri ZD'!B36</f>
        <v>51</v>
      </c>
      <c r="E208" s="25">
        <f t="shared" si="13"/>
        <v>1</v>
      </c>
      <c r="F208" s="13">
        <f t="shared" si="12"/>
        <v>2.0000000000000018E-2</v>
      </c>
      <c r="G208" s="25"/>
    </row>
    <row r="209" spans="1:7" x14ac:dyDescent="0.35">
      <c r="A209" s="16">
        <f>'50 I 26.1 16.45 ri ZD'!$G$1</f>
        <v>44952</v>
      </c>
      <c r="B209" s="24">
        <v>50</v>
      </c>
      <c r="C209" t="str">
        <f>'50 I 26.1 16.45 ri ZD'!$B$2</f>
        <v>Auto</v>
      </c>
      <c r="D209">
        <f>'50 I 26.1 16.45 ri ZD'!B37</f>
        <v>45</v>
      </c>
      <c r="E209" s="25">
        <f t="shared" si="13"/>
        <v>-5</v>
      </c>
      <c r="F209" s="13">
        <f t="shared" si="12"/>
        <v>-9.9999999999999978E-2</v>
      </c>
      <c r="G209" s="25"/>
    </row>
    <row r="210" spans="1:7" x14ac:dyDescent="0.35">
      <c r="A210" s="16">
        <f>'50 I 26.1 16.45 ri ZD'!$G$1</f>
        <v>44952</v>
      </c>
      <c r="B210" s="24">
        <v>50</v>
      </c>
      <c r="C210" t="str">
        <f>'50 I 26.1 16.45 ri ZD'!$B$2</f>
        <v>Auto</v>
      </c>
      <c r="D210">
        <f>'50 I 26.1 16.45 ri ZD'!B38</f>
        <v>53</v>
      </c>
      <c r="E210" s="25">
        <f t="shared" si="13"/>
        <v>3</v>
      </c>
      <c r="F210" s="13">
        <f t="shared" si="12"/>
        <v>6.0000000000000053E-2</v>
      </c>
      <c r="G210" s="25"/>
    </row>
    <row r="211" spans="1:7" x14ac:dyDescent="0.35">
      <c r="A211" s="16">
        <f>'50 I 26.1 16.45 ri ZD'!$G$1</f>
        <v>44952</v>
      </c>
      <c r="B211" s="24">
        <v>50</v>
      </c>
      <c r="C211" t="str">
        <f>'50 I 26.1 16.45 ri ZD'!$B$2</f>
        <v>Auto</v>
      </c>
      <c r="D211">
        <f>'50 I 26.1 16.45 ri ZD'!B39</f>
        <v>55</v>
      </c>
      <c r="E211" s="25">
        <f t="shared" si="13"/>
        <v>5</v>
      </c>
      <c r="F211" s="13">
        <f t="shared" si="12"/>
        <v>0.10000000000000009</v>
      </c>
      <c r="G211" s="25"/>
    </row>
    <row r="212" spans="1:7" x14ac:dyDescent="0.35">
      <c r="A212" s="16">
        <f>'50 I 26.1 16.45 ri ZD'!$G$1</f>
        <v>44952</v>
      </c>
      <c r="B212" s="24">
        <v>50</v>
      </c>
      <c r="C212" t="str">
        <f>'50 I 26.1 16.45 ri ZD'!$B$2</f>
        <v>Auto</v>
      </c>
      <c r="D212">
        <f>'50 I 26.1 16.45 ri ZD'!B40</f>
        <v>57</v>
      </c>
      <c r="E212" s="25">
        <f t="shared" si="13"/>
        <v>7</v>
      </c>
      <c r="F212" s="13">
        <f t="shared" si="12"/>
        <v>0.1399999999999999</v>
      </c>
      <c r="G212" s="25"/>
    </row>
    <row r="213" spans="1:7" x14ac:dyDescent="0.35">
      <c r="A213" s="16">
        <f>'50 I 26.1 16.45 ri ZD'!$G$1</f>
        <v>44952</v>
      </c>
      <c r="B213" s="24">
        <v>50</v>
      </c>
      <c r="C213" t="str">
        <f>'50 I 26.1 16.45 ri ZD'!$B$2</f>
        <v>Auto</v>
      </c>
      <c r="D213">
        <f>'50 I 26.1 16.45 ri ZD'!B41</f>
        <v>55</v>
      </c>
      <c r="E213" s="25">
        <f t="shared" si="13"/>
        <v>5</v>
      </c>
      <c r="F213" s="13">
        <f t="shared" si="12"/>
        <v>0.10000000000000009</v>
      </c>
      <c r="G213" s="25"/>
    </row>
    <row r="214" spans="1:7" x14ac:dyDescent="0.35">
      <c r="A214" s="16">
        <f>'50 I 26.1 16.45 ri ZD'!$G$1</f>
        <v>44952</v>
      </c>
      <c r="B214" s="24">
        <v>50</v>
      </c>
      <c r="C214" t="str">
        <f>'50 I 26.1 16.45 ri ZD'!$B$2</f>
        <v>Auto</v>
      </c>
      <c r="D214">
        <f>'50 I 26.1 16.45 ri ZD'!B42</f>
        <v>48</v>
      </c>
      <c r="E214" s="25">
        <f t="shared" si="13"/>
        <v>-2</v>
      </c>
      <c r="F214" s="13">
        <f t="shared" si="12"/>
        <v>-4.0000000000000036E-2</v>
      </c>
      <c r="G214" s="25"/>
    </row>
    <row r="215" spans="1:7" x14ac:dyDescent="0.35">
      <c r="A215" s="16">
        <f>'50 I 26.1 16.45 ri ZD'!$G$1</f>
        <v>44952</v>
      </c>
      <c r="B215" s="24">
        <v>50</v>
      </c>
      <c r="C215" t="str">
        <f>'50 I 26.1 16.45 ri ZD'!$B$2</f>
        <v>Auto</v>
      </c>
      <c r="D215">
        <f>'50 I 26.1 16.45 ri ZD'!B43</f>
        <v>57</v>
      </c>
      <c r="E215" s="25">
        <f t="shared" si="13"/>
        <v>7</v>
      </c>
      <c r="F215" s="13">
        <f t="shared" si="12"/>
        <v>0.1399999999999999</v>
      </c>
      <c r="G215" s="25"/>
    </row>
    <row r="216" spans="1:7" x14ac:dyDescent="0.35">
      <c r="A216" s="16">
        <f>'50 I 26.1 16.45 ri ZD'!$G$1</f>
        <v>44952</v>
      </c>
      <c r="B216" s="24">
        <v>50</v>
      </c>
      <c r="C216" t="str">
        <f>'50 I 26.1 16.45 ri ZD'!$B$2</f>
        <v>Auto</v>
      </c>
      <c r="D216">
        <f>'50 I 26.1 16.45 ri ZD'!B44</f>
        <v>50</v>
      </c>
      <c r="E216" s="25">
        <f t="shared" si="13"/>
        <v>0</v>
      </c>
      <c r="F216" s="13">
        <f t="shared" si="12"/>
        <v>0</v>
      </c>
      <c r="G216" s="25"/>
    </row>
    <row r="217" spans="1:7" x14ac:dyDescent="0.35">
      <c r="A217" s="16">
        <f>'50 I 26.1 16.45 ri ZD'!$G$1</f>
        <v>44952</v>
      </c>
      <c r="B217" s="24">
        <v>50</v>
      </c>
      <c r="C217" t="str">
        <f>'50 I 26.1 16.45 ri ZD'!$B$2</f>
        <v>Auto</v>
      </c>
      <c r="D217">
        <f>'50 I 26.1 16.45 ri ZD'!B45</f>
        <v>45</v>
      </c>
      <c r="E217" s="25">
        <f t="shared" si="13"/>
        <v>-5</v>
      </c>
      <c r="F217" s="13">
        <f t="shared" si="12"/>
        <v>-9.9999999999999978E-2</v>
      </c>
      <c r="G217" s="25"/>
    </row>
    <row r="218" spans="1:7" x14ac:dyDescent="0.35">
      <c r="A218" s="16">
        <f>'50 I 26.1 16.45 ri ZD'!$G$1</f>
        <v>44952</v>
      </c>
      <c r="B218" s="24">
        <v>50</v>
      </c>
      <c r="C218" t="str">
        <f>'50 I 26.1 16.45 ri ZD'!$B$2</f>
        <v>Auto</v>
      </c>
      <c r="D218">
        <f>'50 I 26.1 16.45 ri ZD'!B46</f>
        <v>47</v>
      </c>
      <c r="E218" s="25">
        <f t="shared" si="13"/>
        <v>-3</v>
      </c>
      <c r="F218" s="13">
        <f t="shared" si="12"/>
        <v>-6.0000000000000053E-2</v>
      </c>
      <c r="G218" s="25"/>
    </row>
    <row r="219" spans="1:7" x14ac:dyDescent="0.35">
      <c r="A219" s="16">
        <f>'50 I 26.1 16.45 ri ZD'!$G$1</f>
        <v>44952</v>
      </c>
      <c r="B219" s="24">
        <v>50</v>
      </c>
      <c r="C219" t="str">
        <f>'50 I 26.1 16.45 ri ZD'!$B$2</f>
        <v>Auto</v>
      </c>
      <c r="D219">
        <f>'50 I 26.1 16.45 ri ZD'!B47</f>
        <v>53</v>
      </c>
      <c r="E219" s="25">
        <f t="shared" si="13"/>
        <v>3</v>
      </c>
      <c r="F219" s="13">
        <f t="shared" si="12"/>
        <v>6.0000000000000053E-2</v>
      </c>
      <c r="G219" s="25"/>
    </row>
    <row r="220" spans="1:7" x14ac:dyDescent="0.35">
      <c r="A220" s="16">
        <f>'50 I 26.1 16.45 ri ZD'!$G$1</f>
        <v>44952</v>
      </c>
      <c r="B220" s="24">
        <v>50</v>
      </c>
      <c r="C220" t="str">
        <f>'50 I 26.1 16.45 ri ZD'!$B$2</f>
        <v>Auto</v>
      </c>
      <c r="D220">
        <f>'50 I 26.1 16.45 ri ZD'!B48</f>
        <v>52</v>
      </c>
      <c r="E220" s="25">
        <f t="shared" si="13"/>
        <v>2</v>
      </c>
      <c r="F220" s="13">
        <f t="shared" si="12"/>
        <v>4.0000000000000036E-2</v>
      </c>
      <c r="G220" s="25"/>
    </row>
    <row r="221" spans="1:7" x14ac:dyDescent="0.35">
      <c r="A221" s="16">
        <f>'50 I 26.1 16.45 ri ZD'!$G$1</f>
        <v>44952</v>
      </c>
      <c r="B221" s="24">
        <v>50</v>
      </c>
      <c r="C221" t="str">
        <f>'50 I 26.1 16.45 ri ZD'!$B$2</f>
        <v>Auto</v>
      </c>
      <c r="D221">
        <f>'50 I 26.1 16.45 ri ZD'!B49</f>
        <v>60</v>
      </c>
      <c r="E221" s="25">
        <f t="shared" si="13"/>
        <v>10</v>
      </c>
      <c r="F221" s="13">
        <f t="shared" si="12"/>
        <v>0.19999999999999996</v>
      </c>
      <c r="G221" s="25"/>
    </row>
    <row r="222" spans="1:7" x14ac:dyDescent="0.35">
      <c r="A222" s="16">
        <f>'50 I 26.1 16.45 ri ZD'!$G$1</f>
        <v>44952</v>
      </c>
      <c r="B222" s="24">
        <v>50</v>
      </c>
      <c r="C222" t="str">
        <f>'50 I 26.1 16.45 ri ZD'!$B$2</f>
        <v>Auto</v>
      </c>
      <c r="D222">
        <f>'50 I 26.1 16.45 ri ZD'!B50</f>
        <v>51</v>
      </c>
      <c r="E222" s="25">
        <f t="shared" si="13"/>
        <v>1</v>
      </c>
      <c r="F222" s="13">
        <f t="shared" si="12"/>
        <v>2.0000000000000018E-2</v>
      </c>
      <c r="G222" s="25"/>
    </row>
    <row r="223" spans="1:7" x14ac:dyDescent="0.35">
      <c r="A223" s="16">
        <f>'50 I 26.1 16.45 ri ZD'!$G$1</f>
        <v>44952</v>
      </c>
      <c r="B223" s="24">
        <v>50</v>
      </c>
      <c r="C223" t="str">
        <f>'50 I 26.1 16.45 ri ZD'!$B$2</f>
        <v>Auto</v>
      </c>
      <c r="D223">
        <f>'50 I 26.1 16.45 ri ZD'!B51</f>
        <v>53</v>
      </c>
      <c r="E223" s="25">
        <f t="shared" si="13"/>
        <v>3</v>
      </c>
      <c r="F223" s="13">
        <f t="shared" si="12"/>
        <v>6.0000000000000053E-2</v>
      </c>
      <c r="G223" s="25"/>
    </row>
    <row r="224" spans="1:7" x14ac:dyDescent="0.35">
      <c r="A224" s="16">
        <f>'50 I 26.1 16.45 ri ZD'!$G$1</f>
        <v>44952</v>
      </c>
      <c r="B224" s="24">
        <v>50</v>
      </c>
      <c r="C224" t="str">
        <f>'50 I 26.1 16.45 ri ZD'!$B$2</f>
        <v>Auto</v>
      </c>
      <c r="D224">
        <f>'50 I 26.1 16.45 ri ZD'!B52</f>
        <v>53</v>
      </c>
      <c r="E224" s="25">
        <f t="shared" si="13"/>
        <v>3</v>
      </c>
      <c r="F224" s="13">
        <f t="shared" si="12"/>
        <v>6.0000000000000053E-2</v>
      </c>
      <c r="G224" s="25"/>
    </row>
    <row r="225" spans="1:7" x14ac:dyDescent="0.35">
      <c r="A225" s="16">
        <f>'50 I 26.1 16.45 ri ZD'!$G$1</f>
        <v>44952</v>
      </c>
      <c r="B225" s="24">
        <v>50</v>
      </c>
      <c r="C225" t="str">
        <f>'50 I 26.1 16.45 ri ZD'!$B$2</f>
        <v>Auto</v>
      </c>
      <c r="D225">
        <f>'50 I 26.1 16.45 ri ZD'!B53</f>
        <v>46</v>
      </c>
      <c r="E225" s="25">
        <f t="shared" si="13"/>
        <v>-4</v>
      </c>
      <c r="F225" s="13">
        <f t="shared" si="12"/>
        <v>-7.999999999999996E-2</v>
      </c>
      <c r="G225" s="25"/>
    </row>
    <row r="226" spans="1:7" x14ac:dyDescent="0.35">
      <c r="A226" s="16">
        <f>'50 I 26.1 16.45 ri ZD'!$G$1</f>
        <v>44952</v>
      </c>
      <c r="B226" s="24">
        <v>50</v>
      </c>
      <c r="C226" t="str">
        <f>'50 I 26.1 16.45 ri ZD'!$B$2</f>
        <v>Auto</v>
      </c>
      <c r="D226">
        <f>'50 I 26.1 16.45 ri ZD'!B54</f>
        <v>50</v>
      </c>
      <c r="E226" s="25">
        <f t="shared" si="13"/>
        <v>0</v>
      </c>
      <c r="F226" s="13">
        <f t="shared" si="12"/>
        <v>0</v>
      </c>
      <c r="G226" s="25"/>
    </row>
    <row r="227" spans="1:7" x14ac:dyDescent="0.35">
      <c r="A227" s="16">
        <f>'50 I 26.1 16.45 ri ZD'!$G$1</f>
        <v>44952</v>
      </c>
      <c r="B227" s="24">
        <v>50</v>
      </c>
      <c r="C227" t="str">
        <f>'50 I 26.1 16.45 ri ZD'!$B$2</f>
        <v>Auto</v>
      </c>
      <c r="D227">
        <f>'50 I 26.1 16.45 ri ZD'!B55</f>
        <v>53</v>
      </c>
      <c r="E227" s="25">
        <f t="shared" si="13"/>
        <v>3</v>
      </c>
      <c r="F227" s="13">
        <f t="shared" si="12"/>
        <v>6.0000000000000053E-2</v>
      </c>
      <c r="G227" s="25"/>
    </row>
    <row r="228" spans="1:7" x14ac:dyDescent="0.35">
      <c r="A228" s="16">
        <f>'50 I 26.1 16.45 ri ZD'!$G$1</f>
        <v>44952</v>
      </c>
      <c r="B228" s="24">
        <v>50</v>
      </c>
      <c r="C228" t="str">
        <f>'50 I 26.1 16.45 ri ZD'!$B$2</f>
        <v>Auto</v>
      </c>
      <c r="D228">
        <f>'50 I 26.1 16.45 ri ZD'!B56</f>
        <v>51</v>
      </c>
      <c r="E228" s="25">
        <f t="shared" si="13"/>
        <v>1</v>
      </c>
      <c r="F228" s="13">
        <f t="shared" si="12"/>
        <v>2.0000000000000018E-2</v>
      </c>
      <c r="G228" s="25"/>
    </row>
    <row r="229" spans="1:7" x14ac:dyDescent="0.35">
      <c r="A229" s="16">
        <f>'50 I 26.1 16.45 ri ZD'!$G$1</f>
        <v>44952</v>
      </c>
      <c r="B229" s="24">
        <v>50</v>
      </c>
      <c r="C229" t="str">
        <f>'50 I 26.1 16.45 ri ZD'!$B$2</f>
        <v>Auto</v>
      </c>
      <c r="D229">
        <f>'50 I 26.1 16.45 ri ZD'!B57</f>
        <v>49</v>
      </c>
      <c r="E229" s="25">
        <f t="shared" si="13"/>
        <v>-1</v>
      </c>
      <c r="F229" s="13">
        <f t="shared" si="12"/>
        <v>-2.0000000000000018E-2</v>
      </c>
      <c r="G229" s="25"/>
    </row>
    <row r="230" spans="1:7" x14ac:dyDescent="0.35">
      <c r="A230" s="16">
        <f>'50 I 26.1 16.45 ri ZD'!$G$1</f>
        <v>44952</v>
      </c>
      <c r="B230" s="24">
        <v>50</v>
      </c>
      <c r="C230" t="str">
        <f>'50 I 26.1 16.45 ri ZD'!$B$2</f>
        <v>Auto</v>
      </c>
      <c r="D230">
        <f>'50 I 26.1 16.45 ri ZD'!B58</f>
        <v>50</v>
      </c>
      <c r="E230" s="25">
        <f t="shared" si="13"/>
        <v>0</v>
      </c>
      <c r="F230" s="13">
        <f t="shared" si="12"/>
        <v>0</v>
      </c>
      <c r="G230" s="25"/>
    </row>
    <row r="231" spans="1:7" x14ac:dyDescent="0.35">
      <c r="A231" s="16">
        <f>'50 I 26.1 16.45 ri ZD'!$G$1</f>
        <v>44952</v>
      </c>
      <c r="B231" s="24">
        <v>50</v>
      </c>
      <c r="C231" t="str">
        <f>'50 I 26.1 16.45 ri ZD'!$B$2</f>
        <v>Auto</v>
      </c>
      <c r="D231">
        <f>'50 I 26.1 16.45 ri ZD'!B59</f>
        <v>48</v>
      </c>
      <c r="E231" s="25">
        <f t="shared" si="13"/>
        <v>-2</v>
      </c>
      <c r="F231" s="13">
        <f t="shared" si="12"/>
        <v>-4.0000000000000036E-2</v>
      </c>
      <c r="G231" s="25"/>
    </row>
    <row r="232" spans="1:7" x14ac:dyDescent="0.35">
      <c r="A232" s="16">
        <f>'50 I 26.1 16.45 ri ZD'!$G$1</f>
        <v>44952</v>
      </c>
      <c r="B232" s="24">
        <v>50</v>
      </c>
      <c r="C232" t="str">
        <f>'50 I 26.1 16.45 ri ZD'!$B$2</f>
        <v>Auto</v>
      </c>
      <c r="D232">
        <f>'50 I 26.1 16.45 ri ZD'!B60</f>
        <v>49</v>
      </c>
      <c r="E232" s="25">
        <f t="shared" si="13"/>
        <v>-1</v>
      </c>
      <c r="F232" s="13">
        <f t="shared" si="12"/>
        <v>-2.0000000000000018E-2</v>
      </c>
      <c r="G232" s="25"/>
    </row>
    <row r="233" spans="1:7" x14ac:dyDescent="0.35">
      <c r="A233" s="16">
        <f>'50 I 26.1 16.45 ri ZD'!$G$1</f>
        <v>44952</v>
      </c>
      <c r="B233" s="24">
        <v>50</v>
      </c>
      <c r="C233" t="str">
        <f>'50 I 26.1 16.45 ri ZD'!$B$2</f>
        <v>Auto</v>
      </c>
      <c r="D233">
        <f>'50 I 26.1 16.45 ri ZD'!B61</f>
        <v>57</v>
      </c>
      <c r="E233" s="25">
        <f t="shared" si="13"/>
        <v>7</v>
      </c>
      <c r="F233" s="13">
        <f t="shared" si="12"/>
        <v>0.1399999999999999</v>
      </c>
      <c r="G233" s="25"/>
    </row>
    <row r="234" spans="1:7" x14ac:dyDescent="0.35">
      <c r="A234" s="16">
        <f>'50 I 26.1 16.45 ri ZD'!$G$1</f>
        <v>44952</v>
      </c>
      <c r="B234" s="24">
        <v>50</v>
      </c>
      <c r="C234" t="str">
        <f>'50 I 26.1 16.45 ri ZD'!$B$2</f>
        <v>Auto</v>
      </c>
      <c r="D234">
        <f>'50 I 26.1 16.45 ri ZD'!B62</f>
        <v>64</v>
      </c>
      <c r="E234" s="25">
        <f t="shared" si="13"/>
        <v>14</v>
      </c>
      <c r="F234" s="13">
        <f t="shared" si="12"/>
        <v>0.28000000000000003</v>
      </c>
      <c r="G234" s="25"/>
    </row>
    <row r="235" spans="1:7" x14ac:dyDescent="0.35">
      <c r="A235" s="16">
        <f>'50 I 26.1 16.45 ri ZD'!$G$1</f>
        <v>44952</v>
      </c>
      <c r="B235" s="24">
        <v>50</v>
      </c>
      <c r="C235" t="str">
        <f>'50 I 26.1 16.45 ri ZD'!$C$2</f>
        <v>Bestelauto</v>
      </c>
      <c r="D235">
        <f>'50 I 26.1 16.45 ri ZD'!C3</f>
        <v>44</v>
      </c>
      <c r="E235" s="25">
        <f t="shared" si="13"/>
        <v>-6</v>
      </c>
      <c r="F235" s="13">
        <f t="shared" si="12"/>
        <v>-0.12</v>
      </c>
      <c r="G235" s="25"/>
    </row>
    <row r="236" spans="1:7" x14ac:dyDescent="0.35">
      <c r="A236" s="16">
        <f>'50 I 26.1 16.45 ri ZD'!$G$1</f>
        <v>44952</v>
      </c>
      <c r="B236" s="24">
        <v>50</v>
      </c>
      <c r="C236" t="str">
        <f>'50 I 26.1 16.45 ri ZD'!$C$2</f>
        <v>Bestelauto</v>
      </c>
      <c r="D236">
        <f>'50 I 26.1 16.45 ri ZD'!C4</f>
        <v>45</v>
      </c>
      <c r="E236" s="25">
        <f t="shared" si="13"/>
        <v>-5</v>
      </c>
      <c r="F236" s="13">
        <f t="shared" si="12"/>
        <v>-9.9999999999999978E-2</v>
      </c>
      <c r="G236" s="25"/>
    </row>
    <row r="237" spans="1:7" x14ac:dyDescent="0.35">
      <c r="A237" s="16">
        <f>'50 I 26.1 16.45 ri ZD'!$G$1</f>
        <v>44952</v>
      </c>
      <c r="B237" s="24">
        <v>50</v>
      </c>
      <c r="C237" t="str">
        <f>'50 I 26.1 16.45 ri ZD'!$C$2</f>
        <v>Bestelauto</v>
      </c>
      <c r="D237">
        <f>'50 I 26.1 16.45 ri ZD'!C5</f>
        <v>42</v>
      </c>
      <c r="E237" s="25">
        <f t="shared" si="13"/>
        <v>-8</v>
      </c>
      <c r="F237" s="13">
        <f t="shared" si="12"/>
        <v>-0.16000000000000003</v>
      </c>
      <c r="G237" s="25"/>
    </row>
    <row r="238" spans="1:7" x14ac:dyDescent="0.35">
      <c r="A238" s="16">
        <f>'50 I 26.1 16.45 ri ZD'!$G$1</f>
        <v>44952</v>
      </c>
      <c r="B238" s="24">
        <v>50</v>
      </c>
      <c r="C238" t="str">
        <f>'50 I 26.1 16.45 ri ZD'!$C$2</f>
        <v>Bestelauto</v>
      </c>
      <c r="D238">
        <f>'50 I 26.1 16.45 ri ZD'!C6</f>
        <v>44</v>
      </c>
      <c r="E238" s="25">
        <f t="shared" si="13"/>
        <v>-6</v>
      </c>
      <c r="F238" s="13">
        <f t="shared" si="12"/>
        <v>-0.12</v>
      </c>
      <c r="G238" s="25"/>
    </row>
    <row r="239" spans="1:7" x14ac:dyDescent="0.35">
      <c r="A239" s="16">
        <f>'50 I 26.1 16.45 ri ZD'!$G$1</f>
        <v>44952</v>
      </c>
      <c r="B239" s="24">
        <v>50</v>
      </c>
      <c r="C239" t="str">
        <f>'50 I 26.1 16.45 ri ZD'!$C$2</f>
        <v>Bestelauto</v>
      </c>
      <c r="D239">
        <f>'50 I 26.1 16.45 ri ZD'!C7</f>
        <v>47</v>
      </c>
      <c r="E239" s="25">
        <f t="shared" si="13"/>
        <v>-3</v>
      </c>
      <c r="F239" s="13">
        <f t="shared" si="12"/>
        <v>-6.0000000000000053E-2</v>
      </c>
      <c r="G239" s="25"/>
    </row>
    <row r="240" spans="1:7" x14ac:dyDescent="0.35">
      <c r="A240" s="16">
        <f>'50 I 26.1 16.45 ri ZD'!$G$1</f>
        <v>44952</v>
      </c>
      <c r="B240" s="24">
        <v>50</v>
      </c>
      <c r="C240" t="str">
        <f>'50 I 26.1 16.45 ri ZD'!$C$2</f>
        <v>Bestelauto</v>
      </c>
      <c r="D240">
        <f>'50 I 26.1 16.45 ri ZD'!C8</f>
        <v>50</v>
      </c>
      <c r="E240" s="25">
        <f t="shared" si="13"/>
        <v>0</v>
      </c>
      <c r="F240" s="13">
        <f t="shared" si="12"/>
        <v>0</v>
      </c>
      <c r="G240" s="25"/>
    </row>
    <row r="241" spans="1:7" x14ac:dyDescent="0.35">
      <c r="A241" s="16">
        <f>'50 H 26 7.45 ri ZD'!$G$1</f>
        <v>44952</v>
      </c>
      <c r="B241" s="24">
        <v>50</v>
      </c>
      <c r="C241" t="str">
        <f>'50 I 26.1 16.45 ri ZD'!$C$2</f>
        <v>Bestelauto</v>
      </c>
      <c r="D241">
        <f>'50 I 26.1 16.45 ri ZD'!C9</f>
        <v>49</v>
      </c>
      <c r="E241" s="25">
        <f t="shared" si="13"/>
        <v>-1</v>
      </c>
      <c r="F241" s="13">
        <f t="shared" si="12"/>
        <v>-2.0000000000000018E-2</v>
      </c>
      <c r="G241" s="25"/>
    </row>
    <row r="242" spans="1:7" x14ac:dyDescent="0.35">
      <c r="A242" s="16">
        <f>'50 H 26 7.45 ri ZD'!$G$1</f>
        <v>44952</v>
      </c>
      <c r="B242" s="24">
        <v>50</v>
      </c>
      <c r="C242" t="str">
        <f>'50 I 26.1 16.45 ri ZD'!$C$2</f>
        <v>Bestelauto</v>
      </c>
      <c r="D242">
        <f>'50 I 26.1 16.45 ri ZD'!C10</f>
        <v>60</v>
      </c>
      <c r="E242" s="25">
        <f t="shared" si="13"/>
        <v>10</v>
      </c>
      <c r="F242" s="13">
        <f t="shared" si="12"/>
        <v>0.19999999999999996</v>
      </c>
      <c r="G242" s="25"/>
    </row>
    <row r="243" spans="1:7" x14ac:dyDescent="0.35">
      <c r="A243" s="16">
        <f>'50 H 26 7.45 ri ZD'!$G$1</f>
        <v>44952</v>
      </c>
      <c r="B243" s="24">
        <v>50</v>
      </c>
      <c r="C243" t="str">
        <f>'50 I 26.1 16.45 ri ZD'!$C$2</f>
        <v>Bestelauto</v>
      </c>
      <c r="D243">
        <f>'50 I 26.1 16.45 ri ZD'!C11</f>
        <v>51</v>
      </c>
      <c r="E243" s="25">
        <f t="shared" si="13"/>
        <v>1</v>
      </c>
      <c r="F243" s="13">
        <f t="shared" si="12"/>
        <v>2.0000000000000018E-2</v>
      </c>
      <c r="G243" s="25"/>
    </row>
    <row r="244" spans="1:7" x14ac:dyDescent="0.35">
      <c r="A244" s="16">
        <f>'50 H 26 7.45 ri ZD'!$G$1</f>
        <v>44952</v>
      </c>
      <c r="B244" s="24">
        <v>50</v>
      </c>
      <c r="C244" t="str">
        <f>'50 H 26 7.45 ri ZD'!$B$2</f>
        <v>Auto</v>
      </c>
      <c r="D244">
        <f>'50 H 26 7.45 ri ZD'!B3</f>
        <v>55</v>
      </c>
      <c r="E244" s="25">
        <f t="shared" si="13"/>
        <v>5</v>
      </c>
      <c r="F244" s="13">
        <f t="shared" si="12"/>
        <v>0.10000000000000009</v>
      </c>
      <c r="G244" s="25"/>
    </row>
    <row r="245" spans="1:7" x14ac:dyDescent="0.35">
      <c r="A245" s="16">
        <f>'50 H 26 7.45 ri ZD'!$G$1</f>
        <v>44952</v>
      </c>
      <c r="B245" s="24">
        <v>50</v>
      </c>
      <c r="C245" t="str">
        <f>'50 H 26 7.45 ri ZD'!$B$2</f>
        <v>Auto</v>
      </c>
      <c r="D245">
        <f>'50 H 26 7.45 ri ZD'!B4</f>
        <v>50</v>
      </c>
      <c r="E245" s="25">
        <f t="shared" si="13"/>
        <v>0</v>
      </c>
      <c r="F245" s="13">
        <f t="shared" si="12"/>
        <v>0</v>
      </c>
      <c r="G245" s="25"/>
    </row>
    <row r="246" spans="1:7" x14ac:dyDescent="0.35">
      <c r="A246" s="16">
        <f>'50 H 26 7.45 ri ZD'!$G$1</f>
        <v>44952</v>
      </c>
      <c r="B246" s="24">
        <v>50</v>
      </c>
      <c r="C246" t="str">
        <f>'50 H 26 7.45 ri ZD'!$B$2</f>
        <v>Auto</v>
      </c>
      <c r="D246">
        <f>'50 H 26 7.45 ri ZD'!B5</f>
        <v>47</v>
      </c>
      <c r="E246" s="25">
        <f t="shared" si="13"/>
        <v>-3</v>
      </c>
      <c r="F246" s="13">
        <f t="shared" si="12"/>
        <v>-6.0000000000000053E-2</v>
      </c>
      <c r="G246" s="25"/>
    </row>
    <row r="247" spans="1:7" x14ac:dyDescent="0.35">
      <c r="A247" s="16">
        <f>'50 H 26 7.45 ri ZD'!$G$1</f>
        <v>44952</v>
      </c>
      <c r="B247" s="24">
        <v>50</v>
      </c>
      <c r="C247" t="str">
        <f>'50 H 26 7.45 ri ZD'!$B$2</f>
        <v>Auto</v>
      </c>
      <c r="D247">
        <f>'50 H 26 7.45 ri ZD'!B6</f>
        <v>36</v>
      </c>
      <c r="E247" s="25">
        <f t="shared" si="13"/>
        <v>-14</v>
      </c>
      <c r="F247" s="13">
        <f t="shared" si="12"/>
        <v>-0.28000000000000003</v>
      </c>
      <c r="G247" s="25"/>
    </row>
    <row r="248" spans="1:7" x14ac:dyDescent="0.35">
      <c r="A248" s="16">
        <f>'50 H 26 7.45 ri ZD'!$G$1</f>
        <v>44952</v>
      </c>
      <c r="B248" s="24">
        <v>50</v>
      </c>
      <c r="C248" t="str">
        <f>'50 H 26 7.45 ri ZD'!$B$2</f>
        <v>Auto</v>
      </c>
      <c r="D248">
        <f>'50 H 26 7.45 ri ZD'!B7</f>
        <v>32</v>
      </c>
      <c r="E248" s="25">
        <f t="shared" si="13"/>
        <v>-18</v>
      </c>
      <c r="F248" s="13">
        <f t="shared" si="12"/>
        <v>-0.36</v>
      </c>
      <c r="G248" s="25"/>
    </row>
    <row r="249" spans="1:7" x14ac:dyDescent="0.35">
      <c r="A249" s="16">
        <f>'50 H 26 7.45 ri ZD'!$G$1</f>
        <v>44952</v>
      </c>
      <c r="B249" s="24">
        <v>50</v>
      </c>
      <c r="C249" t="str">
        <f>'50 H 26 7.45 ri ZD'!$B$2</f>
        <v>Auto</v>
      </c>
      <c r="D249">
        <f>'50 H 26 7.45 ri ZD'!B8</f>
        <v>35</v>
      </c>
      <c r="E249" s="25">
        <f t="shared" si="13"/>
        <v>-15</v>
      </c>
      <c r="F249" s="13">
        <f t="shared" si="12"/>
        <v>-0.30000000000000004</v>
      </c>
      <c r="G249" s="25"/>
    </row>
    <row r="250" spans="1:7" x14ac:dyDescent="0.35">
      <c r="A250" s="16">
        <f>'50 H 26 7.45 ri ZD'!$G$1</f>
        <v>44952</v>
      </c>
      <c r="B250" s="24">
        <v>50</v>
      </c>
      <c r="C250" t="str">
        <f>'50 H 26 7.45 ri ZD'!$B$2</f>
        <v>Auto</v>
      </c>
      <c r="D250">
        <f>'50 H 26 7.45 ri ZD'!B9</f>
        <v>56</v>
      </c>
      <c r="E250" s="25">
        <f t="shared" si="13"/>
        <v>6</v>
      </c>
      <c r="F250" s="13">
        <f t="shared" si="12"/>
        <v>0.12000000000000011</v>
      </c>
      <c r="G250" s="25"/>
    </row>
    <row r="251" spans="1:7" x14ac:dyDescent="0.35">
      <c r="A251" s="16">
        <f>'50 H 26 7.45 ri ZD'!$G$1</f>
        <v>44952</v>
      </c>
      <c r="B251" s="24">
        <v>50</v>
      </c>
      <c r="C251" t="str">
        <f>'50 H 26 7.45 ri ZD'!$B$2</f>
        <v>Auto</v>
      </c>
      <c r="D251">
        <f>'50 H 26 7.45 ri ZD'!B10</f>
        <v>51</v>
      </c>
      <c r="E251" s="25">
        <f t="shared" si="13"/>
        <v>1</v>
      </c>
      <c r="F251" s="13">
        <f t="shared" si="12"/>
        <v>2.0000000000000018E-2</v>
      </c>
      <c r="G251" s="25"/>
    </row>
    <row r="252" spans="1:7" x14ac:dyDescent="0.35">
      <c r="A252" s="16">
        <f>'50 H 26 7.45 ri ZD'!$G$1</f>
        <v>44952</v>
      </c>
      <c r="B252" s="24">
        <v>50</v>
      </c>
      <c r="C252" t="str">
        <f>'50 H 26 7.45 ri ZD'!$B$2</f>
        <v>Auto</v>
      </c>
      <c r="D252">
        <f>'50 H 26 7.45 ri ZD'!B11</f>
        <v>46</v>
      </c>
      <c r="E252" s="25">
        <f t="shared" si="13"/>
        <v>-4</v>
      </c>
      <c r="F252" s="13">
        <f t="shared" si="12"/>
        <v>-7.999999999999996E-2</v>
      </c>
      <c r="G252" s="25"/>
    </row>
    <row r="253" spans="1:7" x14ac:dyDescent="0.35">
      <c r="A253" s="16">
        <f>'50 H 26 7.45 ri ZD'!$G$1</f>
        <v>44952</v>
      </c>
      <c r="B253" s="24">
        <v>50</v>
      </c>
      <c r="C253" t="str">
        <f>'50 H 26 7.45 ri ZD'!$B$2</f>
        <v>Auto</v>
      </c>
      <c r="D253">
        <f>'50 H 26 7.45 ri ZD'!B12</f>
        <v>44</v>
      </c>
      <c r="E253" s="25">
        <f t="shared" si="13"/>
        <v>-6</v>
      </c>
      <c r="F253" s="13">
        <f t="shared" si="12"/>
        <v>-0.12</v>
      </c>
      <c r="G253" s="25"/>
    </row>
    <row r="254" spans="1:7" x14ac:dyDescent="0.35">
      <c r="A254" s="16">
        <f>'50 H 26 7.45 ri ZD'!$G$1</f>
        <v>44952</v>
      </c>
      <c r="B254" s="24">
        <v>50</v>
      </c>
      <c r="C254" t="str">
        <f>'50 H 26 7.45 ri ZD'!$B$2</f>
        <v>Auto</v>
      </c>
      <c r="D254">
        <f>'50 H 26 7.45 ri ZD'!B13</f>
        <v>39</v>
      </c>
      <c r="E254" s="25">
        <f t="shared" si="13"/>
        <v>-11</v>
      </c>
      <c r="F254" s="13">
        <f t="shared" si="12"/>
        <v>-0.21999999999999997</v>
      </c>
      <c r="G254" s="25"/>
    </row>
    <row r="255" spans="1:7" x14ac:dyDescent="0.35">
      <c r="A255" s="16">
        <f>'50 H 26 7.45 ri ZD'!$G$1</f>
        <v>44952</v>
      </c>
      <c r="B255" s="24">
        <v>50</v>
      </c>
      <c r="C255" t="str">
        <f>'50 H 26 7.45 ri ZD'!$B$2</f>
        <v>Auto</v>
      </c>
      <c r="D255">
        <f>'50 H 26 7.45 ri ZD'!B14</f>
        <v>37</v>
      </c>
      <c r="E255" s="25">
        <f t="shared" si="13"/>
        <v>-13</v>
      </c>
      <c r="F255" s="13">
        <f t="shared" si="12"/>
        <v>-0.26</v>
      </c>
      <c r="G255" s="25"/>
    </row>
    <row r="256" spans="1:7" x14ac:dyDescent="0.35">
      <c r="A256" s="16">
        <f>'50 H 26 7.45 ri ZD'!$G$1</f>
        <v>44952</v>
      </c>
      <c r="B256" s="24">
        <v>50</v>
      </c>
      <c r="C256" t="str">
        <f>'50 H 26 7.45 ri ZD'!$B$2</f>
        <v>Auto</v>
      </c>
      <c r="D256">
        <f>'50 H 26 7.45 ri ZD'!B15</f>
        <v>53</v>
      </c>
      <c r="E256" s="25">
        <f t="shared" si="13"/>
        <v>3</v>
      </c>
      <c r="F256" s="13">
        <f t="shared" si="12"/>
        <v>6.0000000000000053E-2</v>
      </c>
      <c r="G256" s="25"/>
    </row>
    <row r="257" spans="1:7" x14ac:dyDescent="0.35">
      <c r="A257" s="16">
        <f>'50 H 26 7.45 ri ZD'!$G$1</f>
        <v>44952</v>
      </c>
      <c r="B257" s="24">
        <v>50</v>
      </c>
      <c r="C257" t="str">
        <f>'50 H 26 7.45 ri ZD'!$B$2</f>
        <v>Auto</v>
      </c>
      <c r="D257">
        <f>'50 H 26 7.45 ri ZD'!B16</f>
        <v>38</v>
      </c>
      <c r="E257" s="25">
        <f t="shared" si="13"/>
        <v>-12</v>
      </c>
      <c r="F257" s="13">
        <f t="shared" si="12"/>
        <v>-0.24</v>
      </c>
      <c r="G257" s="25"/>
    </row>
    <row r="258" spans="1:7" x14ac:dyDescent="0.35">
      <c r="A258" s="16">
        <f>'50 H 26 7.45 ri ZD'!$G$1</f>
        <v>44952</v>
      </c>
      <c r="B258" s="24">
        <v>50</v>
      </c>
      <c r="C258" t="str">
        <f>'50 H 26 7.45 ri ZD'!$B$2</f>
        <v>Auto</v>
      </c>
      <c r="D258">
        <f>'50 H 26 7.45 ri ZD'!B17</f>
        <v>38</v>
      </c>
      <c r="E258" s="25">
        <f t="shared" si="13"/>
        <v>-12</v>
      </c>
      <c r="F258" s="13">
        <f t="shared" ref="F258:F321" si="14">(D258/B258)-1</f>
        <v>-0.24</v>
      </c>
      <c r="G258" s="25"/>
    </row>
    <row r="259" spans="1:7" x14ac:dyDescent="0.35">
      <c r="A259" s="16">
        <f>'50 H 26 7.45 ri ZD'!$G$1</f>
        <v>44952</v>
      </c>
      <c r="B259" s="24">
        <v>50</v>
      </c>
      <c r="C259" t="str">
        <f>'50 H 26 7.45 ri ZD'!$B$2</f>
        <v>Auto</v>
      </c>
      <c r="D259">
        <f>'50 H 26 7.45 ri ZD'!B18</f>
        <v>51</v>
      </c>
      <c r="E259" s="25">
        <f t="shared" ref="E259:E322" si="15">D259-B259</f>
        <v>1</v>
      </c>
      <c r="F259" s="13">
        <f t="shared" si="14"/>
        <v>2.0000000000000018E-2</v>
      </c>
      <c r="G259" s="25"/>
    </row>
    <row r="260" spans="1:7" x14ac:dyDescent="0.35">
      <c r="A260" s="16">
        <f>'50 H 26 7.45 ri ZD'!$G$1</f>
        <v>44952</v>
      </c>
      <c r="B260" s="24">
        <v>50</v>
      </c>
      <c r="C260" t="str">
        <f>'50 H 26 7.45 ri ZD'!$B$2</f>
        <v>Auto</v>
      </c>
      <c r="D260">
        <f>'50 H 26 7.45 ri ZD'!B19</f>
        <v>65</v>
      </c>
      <c r="E260" s="25">
        <f t="shared" si="15"/>
        <v>15</v>
      </c>
      <c r="F260" s="13">
        <f t="shared" si="14"/>
        <v>0.30000000000000004</v>
      </c>
      <c r="G260" s="25"/>
    </row>
    <row r="261" spans="1:7" x14ac:dyDescent="0.35">
      <c r="A261" s="16">
        <f>'50 H 26 7.45 ri ZD'!$G$1</f>
        <v>44952</v>
      </c>
      <c r="B261" s="24">
        <v>50</v>
      </c>
      <c r="C261" t="str">
        <f>'50 H 26 7.45 ri ZD'!$B$2</f>
        <v>Auto</v>
      </c>
      <c r="D261">
        <f>'50 H 26 7.45 ri ZD'!B20</f>
        <v>43</v>
      </c>
      <c r="E261" s="25">
        <f t="shared" si="15"/>
        <v>-7</v>
      </c>
      <c r="F261" s="13">
        <f t="shared" si="14"/>
        <v>-0.14000000000000001</v>
      </c>
      <c r="G261" s="25"/>
    </row>
    <row r="262" spans="1:7" x14ac:dyDescent="0.35">
      <c r="A262" s="16">
        <f>'50 H 26 7.45 ri ZD'!$G$1</f>
        <v>44952</v>
      </c>
      <c r="B262" s="24">
        <v>50</v>
      </c>
      <c r="C262" t="str">
        <f>'50 H 26 7.45 ri ZD'!$B$2</f>
        <v>Auto</v>
      </c>
      <c r="D262">
        <f>'50 H 26 7.45 ri ZD'!B21</f>
        <v>53</v>
      </c>
      <c r="E262" s="25">
        <f t="shared" si="15"/>
        <v>3</v>
      </c>
      <c r="F262" s="13">
        <f t="shared" si="14"/>
        <v>6.0000000000000053E-2</v>
      </c>
      <c r="G262" s="25"/>
    </row>
    <row r="263" spans="1:7" x14ac:dyDescent="0.35">
      <c r="A263" s="16">
        <f>'50 H 26 7.45 ri ZD'!$G$1</f>
        <v>44952</v>
      </c>
      <c r="B263" s="24">
        <v>50</v>
      </c>
      <c r="C263" t="str">
        <f>'50 H 26 7.45 ri ZD'!$B$2</f>
        <v>Auto</v>
      </c>
      <c r="D263">
        <f>'50 H 26 7.45 ri ZD'!B22</f>
        <v>45</v>
      </c>
      <c r="E263" s="25">
        <f t="shared" si="15"/>
        <v>-5</v>
      </c>
      <c r="F263" s="13">
        <f t="shared" si="14"/>
        <v>-9.9999999999999978E-2</v>
      </c>
      <c r="G263" s="25"/>
    </row>
    <row r="264" spans="1:7" x14ac:dyDescent="0.35">
      <c r="A264" s="16">
        <f>'50 H 26 7.45 ri ZD'!$G$1</f>
        <v>44952</v>
      </c>
      <c r="B264" s="24">
        <v>50</v>
      </c>
      <c r="C264" t="str">
        <f>'50 H 26 7.45 ri ZD'!$B$2</f>
        <v>Auto</v>
      </c>
      <c r="D264">
        <f>'50 H 26 7.45 ri ZD'!B23</f>
        <v>48</v>
      </c>
      <c r="E264" s="25">
        <f t="shared" si="15"/>
        <v>-2</v>
      </c>
      <c r="F264" s="13">
        <f t="shared" si="14"/>
        <v>-4.0000000000000036E-2</v>
      </c>
      <c r="G264" s="25"/>
    </row>
    <row r="265" spans="1:7" x14ac:dyDescent="0.35">
      <c r="A265" s="16">
        <f>'50 H 26 7.45 ri ZD'!$G$1</f>
        <v>44952</v>
      </c>
      <c r="B265" s="24">
        <v>50</v>
      </c>
      <c r="C265" t="str">
        <f>'50 H 26 7.45 ri ZD'!$B$2</f>
        <v>Auto</v>
      </c>
      <c r="D265">
        <f>'50 H 26 7.45 ri ZD'!B24</f>
        <v>41</v>
      </c>
      <c r="E265" s="25">
        <f t="shared" si="15"/>
        <v>-9</v>
      </c>
      <c r="F265" s="13">
        <f t="shared" si="14"/>
        <v>-0.18000000000000005</v>
      </c>
      <c r="G265" s="25"/>
    </row>
    <row r="266" spans="1:7" x14ac:dyDescent="0.35">
      <c r="A266" s="16">
        <f>'50 H 26 7.45 ri ZD'!$G$1</f>
        <v>44952</v>
      </c>
      <c r="B266" s="24">
        <v>50</v>
      </c>
      <c r="C266" t="str">
        <f>'50 H 26 7.45 ri ZD'!$C$2</f>
        <v>Bestelauto</v>
      </c>
      <c r="D266">
        <f>'50 H 26 7.45 ri ZD'!C3</f>
        <v>43</v>
      </c>
      <c r="E266" s="25">
        <f t="shared" si="15"/>
        <v>-7</v>
      </c>
      <c r="F266" s="13">
        <f t="shared" si="14"/>
        <v>-0.14000000000000001</v>
      </c>
      <c r="G266" s="25"/>
    </row>
    <row r="267" spans="1:7" x14ac:dyDescent="0.35">
      <c r="A267" s="16">
        <f>'50 H 26 7.45 ri ZD'!$G$1</f>
        <v>44952</v>
      </c>
      <c r="B267" s="24">
        <v>50</v>
      </c>
      <c r="C267" t="str">
        <f>'50 H 26 7.45 ri ZD'!$C$2</f>
        <v>Bestelauto</v>
      </c>
      <c r="D267">
        <f>'50 H 26 7.45 ri ZD'!C4</f>
        <v>48</v>
      </c>
      <c r="E267" s="25">
        <f t="shared" si="15"/>
        <v>-2</v>
      </c>
      <c r="F267" s="13">
        <f t="shared" si="14"/>
        <v>-4.0000000000000036E-2</v>
      </c>
      <c r="G267" s="25"/>
    </row>
    <row r="268" spans="1:7" x14ac:dyDescent="0.35">
      <c r="A268" s="16">
        <f>'50 G 26.1 7.45 ri N228 '!$G$1</f>
        <v>44952</v>
      </c>
      <c r="B268" s="24">
        <v>50</v>
      </c>
      <c r="C268" t="str">
        <f>'50 H 26 7.45 ri ZD'!$C$2</f>
        <v>Bestelauto</v>
      </c>
      <c r="D268">
        <f>'50 H 26 7.45 ri ZD'!C5</f>
        <v>45</v>
      </c>
      <c r="E268" s="25">
        <f t="shared" si="15"/>
        <v>-5</v>
      </c>
      <c r="F268" s="13">
        <f t="shared" si="14"/>
        <v>-9.9999999999999978E-2</v>
      </c>
      <c r="G268" s="25"/>
    </row>
    <row r="269" spans="1:7" x14ac:dyDescent="0.35">
      <c r="A269" s="16">
        <f>'50 G 26.1 7.45 ri N228 '!$G$1</f>
        <v>44952</v>
      </c>
      <c r="B269" s="24">
        <v>50</v>
      </c>
      <c r="C269" t="str">
        <f>'50 H 26 7.45 ri ZD'!$C$2</f>
        <v>Bestelauto</v>
      </c>
      <c r="D269">
        <f>'50 H 26 7.45 ri ZD'!C6</f>
        <v>35</v>
      </c>
      <c r="E269" s="25">
        <f t="shared" si="15"/>
        <v>-15</v>
      </c>
      <c r="F269" s="13">
        <f t="shared" si="14"/>
        <v>-0.30000000000000004</v>
      </c>
      <c r="G269" s="25"/>
    </row>
    <row r="270" spans="1:7" x14ac:dyDescent="0.35">
      <c r="A270" s="16">
        <f>'50 G 26.1 7.45 ri N228 '!$G$1</f>
        <v>44952</v>
      </c>
      <c r="B270" s="24">
        <v>50</v>
      </c>
      <c r="C270" t="str">
        <f>'50 H 26 7.45 ri ZD'!$E$2</f>
        <v>Tractor</v>
      </c>
      <c r="D270">
        <f>'50 H 26 7.45 ri ZD'!E3</f>
        <v>38</v>
      </c>
      <c r="E270" s="25">
        <f t="shared" si="15"/>
        <v>-12</v>
      </c>
      <c r="F270" s="13">
        <f t="shared" si="14"/>
        <v>-0.24</v>
      </c>
      <c r="G270" s="25"/>
    </row>
    <row r="271" spans="1:7" x14ac:dyDescent="0.35">
      <c r="A271" s="16">
        <f>'50 G 26.1 7.45 ri N228 '!$G$1</f>
        <v>44952</v>
      </c>
      <c r="B271" s="24">
        <v>50</v>
      </c>
      <c r="C271" t="str">
        <f>'50 G 26.1 7.45 ri N228 '!$B$2</f>
        <v>Auto</v>
      </c>
      <c r="D271">
        <f>'50 G 26.1 7.45 ri N228 '!B3</f>
        <v>53</v>
      </c>
      <c r="E271" s="25">
        <f t="shared" si="15"/>
        <v>3</v>
      </c>
      <c r="F271" s="13">
        <f t="shared" si="14"/>
        <v>6.0000000000000053E-2</v>
      </c>
      <c r="G271" s="25"/>
    </row>
    <row r="272" spans="1:7" x14ac:dyDescent="0.35">
      <c r="A272" s="16">
        <f>'50 G 26.1 7.45 ri N228 '!$G$1</f>
        <v>44952</v>
      </c>
      <c r="B272" s="24">
        <v>50</v>
      </c>
      <c r="C272" t="str">
        <f>'50 G 26.1 7.45 ri N228 '!$B$2</f>
        <v>Auto</v>
      </c>
      <c r="D272">
        <f>'50 G 26.1 7.45 ri N228 '!B4</f>
        <v>46</v>
      </c>
      <c r="E272" s="25">
        <f t="shared" si="15"/>
        <v>-4</v>
      </c>
      <c r="F272" s="13">
        <f t="shared" si="14"/>
        <v>-7.999999999999996E-2</v>
      </c>
      <c r="G272" s="25"/>
    </row>
    <row r="273" spans="1:7" x14ac:dyDescent="0.35">
      <c r="A273" s="16">
        <f>'50 G 26.1 7.45 ri N228 '!$G$1</f>
        <v>44952</v>
      </c>
      <c r="B273" s="24">
        <v>50</v>
      </c>
      <c r="C273" t="str">
        <f>'50 G 26.1 7.45 ri N228 '!$B$2</f>
        <v>Auto</v>
      </c>
      <c r="D273">
        <f>'50 G 26.1 7.45 ri N228 '!B5</f>
        <v>51</v>
      </c>
      <c r="E273" s="25">
        <f t="shared" si="15"/>
        <v>1</v>
      </c>
      <c r="F273" s="13">
        <f t="shared" si="14"/>
        <v>2.0000000000000018E-2</v>
      </c>
      <c r="G273" s="25"/>
    </row>
    <row r="274" spans="1:7" x14ac:dyDescent="0.35">
      <c r="A274" s="16">
        <f>'50 G 26.1 7.45 ri N228 '!$G$1</f>
        <v>44952</v>
      </c>
      <c r="B274" s="24">
        <v>50</v>
      </c>
      <c r="C274" t="str">
        <f>'50 G 26.1 7.45 ri N228 '!$B$2</f>
        <v>Auto</v>
      </c>
      <c r="D274">
        <f>'50 G 26.1 7.45 ri N228 '!B6</f>
        <v>46</v>
      </c>
      <c r="E274" s="25">
        <f t="shared" si="15"/>
        <v>-4</v>
      </c>
      <c r="F274" s="13">
        <f t="shared" si="14"/>
        <v>-7.999999999999996E-2</v>
      </c>
      <c r="G274" s="25"/>
    </row>
    <row r="275" spans="1:7" x14ac:dyDescent="0.35">
      <c r="A275" s="16">
        <f>'50 G 26.1 7.45 ri N228 '!$G$1</f>
        <v>44952</v>
      </c>
      <c r="B275" s="24">
        <v>50</v>
      </c>
      <c r="C275" t="str">
        <f>'50 G 26.1 7.45 ri N228 '!$B$2</f>
        <v>Auto</v>
      </c>
      <c r="D275">
        <f>'50 G 26.1 7.45 ri N228 '!B7</f>
        <v>54</v>
      </c>
      <c r="E275" s="25">
        <f t="shared" si="15"/>
        <v>4</v>
      </c>
      <c r="F275" s="13">
        <f t="shared" si="14"/>
        <v>8.0000000000000071E-2</v>
      </c>
      <c r="G275" s="25"/>
    </row>
    <row r="276" spans="1:7" x14ac:dyDescent="0.35">
      <c r="A276" s="16">
        <f>'50 G 26.1 7.45 ri N228 '!$G$1</f>
        <v>44952</v>
      </c>
      <c r="B276" s="24">
        <v>50</v>
      </c>
      <c r="C276" t="str">
        <f>'50 G 26.1 7.45 ri N228 '!$B$2</f>
        <v>Auto</v>
      </c>
      <c r="D276">
        <f>'50 G 26.1 7.45 ri N228 '!B8</f>
        <v>45</v>
      </c>
      <c r="E276" s="25">
        <f t="shared" si="15"/>
        <v>-5</v>
      </c>
      <c r="F276" s="13">
        <f t="shared" si="14"/>
        <v>-9.9999999999999978E-2</v>
      </c>
      <c r="G276" s="25"/>
    </row>
    <row r="277" spans="1:7" x14ac:dyDescent="0.35">
      <c r="A277" s="16">
        <f>'50 G 26.1 7.45 ri N228 '!$G$1</f>
        <v>44952</v>
      </c>
      <c r="B277" s="24">
        <v>50</v>
      </c>
      <c r="C277" t="str">
        <f>'50 G 26.1 7.45 ri N228 '!$B$2</f>
        <v>Auto</v>
      </c>
      <c r="D277">
        <f>'50 G 26.1 7.45 ri N228 '!B9</f>
        <v>46</v>
      </c>
      <c r="E277" s="25">
        <f t="shared" si="15"/>
        <v>-4</v>
      </c>
      <c r="F277" s="13">
        <f t="shared" si="14"/>
        <v>-7.999999999999996E-2</v>
      </c>
      <c r="G277" s="25"/>
    </row>
    <row r="278" spans="1:7" x14ac:dyDescent="0.35">
      <c r="A278" s="16">
        <f>'50 G 26.1 7.45 ri N228 '!$G$1</f>
        <v>44952</v>
      </c>
      <c r="B278" s="24">
        <v>50</v>
      </c>
      <c r="C278" t="str">
        <f>'50 G 26.1 7.45 ri N228 '!$B$2</f>
        <v>Auto</v>
      </c>
      <c r="D278">
        <f>'50 G 26.1 7.45 ri N228 '!B10</f>
        <v>53</v>
      </c>
      <c r="E278" s="25">
        <f t="shared" si="15"/>
        <v>3</v>
      </c>
      <c r="F278" s="13">
        <f t="shared" si="14"/>
        <v>6.0000000000000053E-2</v>
      </c>
      <c r="G278" s="25"/>
    </row>
    <row r="279" spans="1:7" x14ac:dyDescent="0.35">
      <c r="A279" s="16">
        <f>'50 G 26.1 7.45 ri N228 '!$G$1</f>
        <v>44952</v>
      </c>
      <c r="B279" s="24">
        <v>50</v>
      </c>
      <c r="C279" t="str">
        <f>'50 G 26.1 7.45 ri N228 '!$B$2</f>
        <v>Auto</v>
      </c>
      <c r="D279">
        <f>'50 G 26.1 7.45 ri N228 '!B11</f>
        <v>48</v>
      </c>
      <c r="E279" s="25">
        <f t="shared" si="15"/>
        <v>-2</v>
      </c>
      <c r="F279" s="13">
        <f t="shared" si="14"/>
        <v>-4.0000000000000036E-2</v>
      </c>
      <c r="G279" s="25"/>
    </row>
    <row r="280" spans="1:7" x14ac:dyDescent="0.35">
      <c r="A280" s="16">
        <f>'50 G 26.1 7.45 ri N228 '!$G$1</f>
        <v>44952</v>
      </c>
      <c r="B280" s="24">
        <v>50</v>
      </c>
      <c r="C280" t="str">
        <f>'50 G 26.1 7.45 ri N228 '!$B$2</f>
        <v>Auto</v>
      </c>
      <c r="D280">
        <f>'50 G 26.1 7.45 ri N228 '!B12</f>
        <v>40</v>
      </c>
      <c r="E280" s="25">
        <f t="shared" si="15"/>
        <v>-10</v>
      </c>
      <c r="F280" s="13">
        <f t="shared" si="14"/>
        <v>-0.19999999999999996</v>
      </c>
      <c r="G280" s="25"/>
    </row>
    <row r="281" spans="1:7" x14ac:dyDescent="0.35">
      <c r="A281" s="16">
        <f>'50 G 26.1 7.45 ri N228 '!$G$1</f>
        <v>44952</v>
      </c>
      <c r="B281" s="24">
        <v>50</v>
      </c>
      <c r="C281" t="str">
        <f>'50 G 26.1 7.45 ri N228 '!$B$2</f>
        <v>Auto</v>
      </c>
      <c r="D281">
        <f>'50 G 26.1 7.45 ri N228 '!B13</f>
        <v>54</v>
      </c>
      <c r="E281" s="25">
        <f t="shared" si="15"/>
        <v>4</v>
      </c>
      <c r="F281" s="13">
        <f t="shared" si="14"/>
        <v>8.0000000000000071E-2</v>
      </c>
      <c r="G281" s="25"/>
    </row>
    <row r="282" spans="1:7" x14ac:dyDescent="0.35">
      <c r="A282" s="16">
        <f>'50 G 26.1 7.45 ri N228 '!$G$1</f>
        <v>44952</v>
      </c>
      <c r="B282" s="24">
        <v>50</v>
      </c>
      <c r="C282" t="str">
        <f>'50 G 26.1 7.45 ri N228 '!$B$2</f>
        <v>Auto</v>
      </c>
      <c r="D282">
        <f>'50 G 26.1 7.45 ri N228 '!B14</f>
        <v>54</v>
      </c>
      <c r="E282" s="25">
        <f t="shared" si="15"/>
        <v>4</v>
      </c>
      <c r="F282" s="13">
        <f t="shared" si="14"/>
        <v>8.0000000000000071E-2</v>
      </c>
      <c r="G282" s="25"/>
    </row>
    <row r="283" spans="1:7" x14ac:dyDescent="0.35">
      <c r="A283" s="16">
        <f>'50 G 26.1 7.45 ri N228 '!$G$1</f>
        <v>44952</v>
      </c>
      <c r="B283" s="24">
        <v>50</v>
      </c>
      <c r="C283" t="str">
        <f>'50 G 26.1 7.45 ri N228 '!$B$2</f>
        <v>Auto</v>
      </c>
      <c r="D283">
        <f>'50 G 26.1 7.45 ri N228 '!B15</f>
        <v>45</v>
      </c>
      <c r="E283" s="25">
        <f t="shared" si="15"/>
        <v>-5</v>
      </c>
      <c r="F283" s="13">
        <f t="shared" si="14"/>
        <v>-9.9999999999999978E-2</v>
      </c>
      <c r="G283" s="25"/>
    </row>
    <row r="284" spans="1:7" x14ac:dyDescent="0.35">
      <c r="A284" s="16">
        <f>'50 G 26.1 7.45 ri N228 '!$G$1</f>
        <v>44952</v>
      </c>
      <c r="B284" s="24">
        <v>50</v>
      </c>
      <c r="C284" t="str">
        <f>'50 G 26.1 7.45 ri N228 '!$B$2</f>
        <v>Auto</v>
      </c>
      <c r="D284">
        <f>'50 G 26.1 7.45 ri N228 '!B16</f>
        <v>44</v>
      </c>
      <c r="E284" s="25">
        <f t="shared" si="15"/>
        <v>-6</v>
      </c>
      <c r="F284" s="13">
        <f t="shared" si="14"/>
        <v>-0.12</v>
      </c>
      <c r="G284" s="25"/>
    </row>
    <row r="285" spans="1:7" x14ac:dyDescent="0.35">
      <c r="A285" s="16">
        <f>'50 G 26.1 7.45 ri N228 '!$G$1</f>
        <v>44952</v>
      </c>
      <c r="B285" s="24">
        <v>50</v>
      </c>
      <c r="C285" t="str">
        <f>'50 G 26.1 7.45 ri N228 '!$B$2</f>
        <v>Auto</v>
      </c>
      <c r="D285">
        <f>'50 G 26.1 7.45 ri N228 '!B17</f>
        <v>54</v>
      </c>
      <c r="E285" s="25">
        <f t="shared" si="15"/>
        <v>4</v>
      </c>
      <c r="F285" s="13">
        <f t="shared" si="14"/>
        <v>8.0000000000000071E-2</v>
      </c>
      <c r="G285" s="25"/>
    </row>
    <row r="286" spans="1:7" x14ac:dyDescent="0.35">
      <c r="A286" s="16">
        <f>'50 G 26.1 7.45 ri N228 '!$G$1</f>
        <v>44952</v>
      </c>
      <c r="B286" s="24">
        <v>50</v>
      </c>
      <c r="C286" t="str">
        <f>'50 G 26.1 7.45 ri N228 '!$B$2</f>
        <v>Auto</v>
      </c>
      <c r="D286">
        <f>'50 G 26.1 7.45 ri N228 '!B18</f>
        <v>46</v>
      </c>
      <c r="E286" s="25">
        <f t="shared" si="15"/>
        <v>-4</v>
      </c>
      <c r="F286" s="13">
        <f t="shared" si="14"/>
        <v>-7.999999999999996E-2</v>
      </c>
      <c r="G286" s="25"/>
    </row>
    <row r="287" spans="1:7" x14ac:dyDescent="0.35">
      <c r="A287" s="16">
        <f>'50 G 26.1 7.45 ri N228 '!$G$1</f>
        <v>44952</v>
      </c>
      <c r="B287" s="24">
        <v>50</v>
      </c>
      <c r="C287" t="str">
        <f>'50 G 26.1 7.45 ri N228 '!$B$2</f>
        <v>Auto</v>
      </c>
      <c r="D287">
        <f>'50 G 26.1 7.45 ri N228 '!B19</f>
        <v>55</v>
      </c>
      <c r="E287" s="25">
        <f t="shared" si="15"/>
        <v>5</v>
      </c>
      <c r="F287" s="13">
        <f t="shared" si="14"/>
        <v>0.10000000000000009</v>
      </c>
      <c r="G287" s="25"/>
    </row>
    <row r="288" spans="1:7" x14ac:dyDescent="0.35">
      <c r="A288" s="16">
        <f>'50 G 26.1 7.45 ri N228 '!$G$1</f>
        <v>44952</v>
      </c>
      <c r="B288" s="24">
        <v>50</v>
      </c>
      <c r="C288" t="str">
        <f>'50 G 26.1 7.45 ri N228 '!$B$2</f>
        <v>Auto</v>
      </c>
      <c r="D288">
        <f>'50 G 26.1 7.45 ri N228 '!B20</f>
        <v>55</v>
      </c>
      <c r="E288" s="25">
        <f t="shared" si="15"/>
        <v>5</v>
      </c>
      <c r="F288" s="13">
        <f t="shared" si="14"/>
        <v>0.10000000000000009</v>
      </c>
      <c r="G288" s="25"/>
    </row>
    <row r="289" spans="1:7" x14ac:dyDescent="0.35">
      <c r="A289" s="16">
        <f>'50 G 26.1 7.45 ri N228 '!$G$1</f>
        <v>44952</v>
      </c>
      <c r="B289" s="24">
        <v>50</v>
      </c>
      <c r="C289" t="str">
        <f>'50 G 26.1 7.45 ri N228 '!$B$2</f>
        <v>Auto</v>
      </c>
      <c r="D289">
        <f>'50 G 26.1 7.45 ri N228 '!B21</f>
        <v>53</v>
      </c>
      <c r="E289" s="25">
        <f t="shared" si="15"/>
        <v>3</v>
      </c>
      <c r="F289" s="13">
        <f t="shared" si="14"/>
        <v>6.0000000000000053E-2</v>
      </c>
      <c r="G289" s="25"/>
    </row>
    <row r="290" spans="1:7" x14ac:dyDescent="0.35">
      <c r="A290" s="16">
        <f>'50 G 26.1 7.45 ri N228 '!$G$1</f>
        <v>44952</v>
      </c>
      <c r="B290" s="24">
        <v>50</v>
      </c>
      <c r="C290" t="str">
        <f>'50 G 26.1 7.45 ri N228 '!$B$2</f>
        <v>Auto</v>
      </c>
      <c r="D290">
        <f>'50 G 26.1 7.45 ri N228 '!B22</f>
        <v>52</v>
      </c>
      <c r="E290" s="25">
        <f t="shared" si="15"/>
        <v>2</v>
      </c>
      <c r="F290" s="13">
        <f t="shared" si="14"/>
        <v>4.0000000000000036E-2</v>
      </c>
      <c r="G290" s="25"/>
    </row>
    <row r="291" spans="1:7" x14ac:dyDescent="0.35">
      <c r="A291" s="16">
        <f>'50 G 26.1 7.45 ri N228 '!$G$1</f>
        <v>44952</v>
      </c>
      <c r="B291" s="24">
        <v>50</v>
      </c>
      <c r="C291" t="str">
        <f>'50 G 26.1 7.45 ri N228 '!$B$2</f>
        <v>Auto</v>
      </c>
      <c r="D291">
        <f>'50 G 26.1 7.45 ri N228 '!B23</f>
        <v>49</v>
      </c>
      <c r="E291" s="25">
        <f t="shared" si="15"/>
        <v>-1</v>
      </c>
      <c r="F291" s="13">
        <f t="shared" si="14"/>
        <v>-2.0000000000000018E-2</v>
      </c>
      <c r="G291" s="25"/>
    </row>
    <row r="292" spans="1:7" x14ac:dyDescent="0.35">
      <c r="A292" s="16">
        <f>'50 G 26.1 7.45 ri N228 '!$G$1</f>
        <v>44952</v>
      </c>
      <c r="B292" s="24">
        <v>50</v>
      </c>
      <c r="C292" t="str">
        <f>'50 G 26.1 7.45 ri N228 '!$B$2</f>
        <v>Auto</v>
      </c>
      <c r="D292">
        <f>'50 G 26.1 7.45 ri N228 '!B24</f>
        <v>51</v>
      </c>
      <c r="E292" s="25">
        <f t="shared" si="15"/>
        <v>1</v>
      </c>
      <c r="F292" s="13">
        <f t="shared" si="14"/>
        <v>2.0000000000000018E-2</v>
      </c>
      <c r="G292" s="25"/>
    </row>
    <row r="293" spans="1:7" x14ac:dyDescent="0.35">
      <c r="A293" s="16">
        <f>'50 G 26.1 7.45 ri N228 '!$G$1</f>
        <v>44952</v>
      </c>
      <c r="B293" s="24">
        <v>50</v>
      </c>
      <c r="C293" t="str">
        <f>'50 G 26.1 7.45 ri N228 '!$B$2</f>
        <v>Auto</v>
      </c>
      <c r="D293">
        <f>'50 G 26.1 7.45 ri N228 '!B25</f>
        <v>55</v>
      </c>
      <c r="E293" s="25">
        <f t="shared" si="15"/>
        <v>5</v>
      </c>
      <c r="F293" s="13">
        <f t="shared" si="14"/>
        <v>0.10000000000000009</v>
      </c>
      <c r="G293" s="25"/>
    </row>
    <row r="294" spans="1:7" x14ac:dyDescent="0.35">
      <c r="A294" s="16">
        <f>'50 G 26.1 7.45 ri N228 '!$G$1</f>
        <v>44952</v>
      </c>
      <c r="B294" s="24">
        <v>50</v>
      </c>
      <c r="C294" t="str">
        <f>'50 G 26.1 7.45 ri N228 '!$B$2</f>
        <v>Auto</v>
      </c>
      <c r="D294">
        <f>'50 G 26.1 7.45 ri N228 '!B26</f>
        <v>47</v>
      </c>
      <c r="E294" s="25">
        <f t="shared" si="15"/>
        <v>-3</v>
      </c>
      <c r="F294" s="13">
        <f t="shared" si="14"/>
        <v>-6.0000000000000053E-2</v>
      </c>
      <c r="G294" s="25"/>
    </row>
    <row r="295" spans="1:7" x14ac:dyDescent="0.35">
      <c r="A295" s="16">
        <f>'50 G 26.1 7.45 ri N228 '!$G$1</f>
        <v>44952</v>
      </c>
      <c r="B295" s="24">
        <v>50</v>
      </c>
      <c r="C295" t="str">
        <f>'50 G 26.1 7.45 ri N228 '!$B$2</f>
        <v>Auto</v>
      </c>
      <c r="D295">
        <f>'50 G 26.1 7.45 ri N228 '!B27</f>
        <v>52</v>
      </c>
      <c r="E295" s="25">
        <f t="shared" si="15"/>
        <v>2</v>
      </c>
      <c r="F295" s="13">
        <f t="shared" si="14"/>
        <v>4.0000000000000036E-2</v>
      </c>
      <c r="G295" s="25"/>
    </row>
    <row r="296" spans="1:7" x14ac:dyDescent="0.35">
      <c r="A296" s="16">
        <f>'50 G 26.1 7.45 ri N228 '!$G$1</f>
        <v>44952</v>
      </c>
      <c r="B296" s="24">
        <v>50</v>
      </c>
      <c r="C296" t="str">
        <f>'50 G 26.1 7.45 ri N228 '!$B$2</f>
        <v>Auto</v>
      </c>
      <c r="D296">
        <f>'50 G 26.1 7.45 ri N228 '!B28</f>
        <v>51</v>
      </c>
      <c r="E296" s="25">
        <f t="shared" si="15"/>
        <v>1</v>
      </c>
      <c r="F296" s="13">
        <f t="shared" si="14"/>
        <v>2.0000000000000018E-2</v>
      </c>
      <c r="G296" s="25"/>
    </row>
    <row r="297" spans="1:7" x14ac:dyDescent="0.35">
      <c r="A297" s="16">
        <f>'50 G 26.1 7.45 ri N228 '!$G$1</f>
        <v>44952</v>
      </c>
      <c r="B297" s="24">
        <v>50</v>
      </c>
      <c r="C297" t="str">
        <f>'50 G 26.1 7.45 ri N228 '!$B$2</f>
        <v>Auto</v>
      </c>
      <c r="D297">
        <f>'50 G 26.1 7.45 ri N228 '!B29</f>
        <v>52</v>
      </c>
      <c r="E297" s="25">
        <f t="shared" si="15"/>
        <v>2</v>
      </c>
      <c r="F297" s="13">
        <f t="shared" si="14"/>
        <v>4.0000000000000036E-2</v>
      </c>
      <c r="G297" s="25"/>
    </row>
    <row r="298" spans="1:7" x14ac:dyDescent="0.35">
      <c r="A298" s="16">
        <f>'50 G 26.1 7.45 ri N228 '!$G$1</f>
        <v>44952</v>
      </c>
      <c r="B298" s="24">
        <v>50</v>
      </c>
      <c r="C298" t="str">
        <f>'50 G 26.1 7.45 ri N228 '!$B$2</f>
        <v>Auto</v>
      </c>
      <c r="D298">
        <f>'50 G 26.1 7.45 ri N228 '!B30</f>
        <v>60</v>
      </c>
      <c r="E298" s="25">
        <f t="shared" si="15"/>
        <v>10</v>
      </c>
      <c r="F298" s="13">
        <f t="shared" si="14"/>
        <v>0.19999999999999996</v>
      </c>
      <c r="G298" s="25"/>
    </row>
    <row r="299" spans="1:7" x14ac:dyDescent="0.35">
      <c r="A299" s="16">
        <f>'50 G 26.1 7.45 ri N228 '!$G$1</f>
        <v>44952</v>
      </c>
      <c r="B299" s="24">
        <v>50</v>
      </c>
      <c r="C299" t="str">
        <f>'50 G 26.1 7.45 ri N228 '!$B$2</f>
        <v>Auto</v>
      </c>
      <c r="D299">
        <f>'50 G 26.1 7.45 ri N228 '!B31</f>
        <v>52</v>
      </c>
      <c r="E299" s="25">
        <f t="shared" si="15"/>
        <v>2</v>
      </c>
      <c r="F299" s="13">
        <f t="shared" si="14"/>
        <v>4.0000000000000036E-2</v>
      </c>
      <c r="G299" s="25"/>
    </row>
    <row r="300" spans="1:7" x14ac:dyDescent="0.35">
      <c r="A300" s="16">
        <f>'50 G 26.1 7.45 ri N228 '!$G$1</f>
        <v>44952</v>
      </c>
      <c r="B300" s="24">
        <v>50</v>
      </c>
      <c r="C300" t="str">
        <f>'50 G 26.1 7.45 ri N228 '!$B$2</f>
        <v>Auto</v>
      </c>
      <c r="D300">
        <f>'50 G 26.1 7.45 ri N228 '!B32</f>
        <v>38</v>
      </c>
      <c r="E300" s="25">
        <f t="shared" si="15"/>
        <v>-12</v>
      </c>
      <c r="F300" s="13">
        <f t="shared" si="14"/>
        <v>-0.24</v>
      </c>
      <c r="G300" s="25"/>
    </row>
    <row r="301" spans="1:7" x14ac:dyDescent="0.35">
      <c r="A301" s="16">
        <f>'50 G 26.1 7.45 ri N228 '!$G$1</f>
        <v>44952</v>
      </c>
      <c r="B301" s="24">
        <v>50</v>
      </c>
      <c r="C301" t="str">
        <f>'50 G 26.1 7.45 ri N228 '!$B$2</f>
        <v>Auto</v>
      </c>
      <c r="D301">
        <f>'50 G 26.1 7.45 ri N228 '!B33</f>
        <v>51</v>
      </c>
      <c r="E301" s="25">
        <f t="shared" si="15"/>
        <v>1</v>
      </c>
      <c r="F301" s="13">
        <f t="shared" si="14"/>
        <v>2.0000000000000018E-2</v>
      </c>
      <c r="G301" s="25"/>
    </row>
    <row r="302" spans="1:7" x14ac:dyDescent="0.35">
      <c r="A302" s="16">
        <f>'50 G 26.1 7.45 ri N228 '!$G$1</f>
        <v>44952</v>
      </c>
      <c r="B302" s="24">
        <v>50</v>
      </c>
      <c r="C302" t="str">
        <f>'50 G 26.1 7.45 ri N228 '!$B$2</f>
        <v>Auto</v>
      </c>
      <c r="D302">
        <f>'50 G 26.1 7.45 ri N228 '!B34</f>
        <v>49</v>
      </c>
      <c r="E302" s="25">
        <f t="shared" si="15"/>
        <v>-1</v>
      </c>
      <c r="F302" s="13">
        <f t="shared" si="14"/>
        <v>-2.0000000000000018E-2</v>
      </c>
      <c r="G302" s="25"/>
    </row>
    <row r="303" spans="1:7" x14ac:dyDescent="0.35">
      <c r="A303" s="16">
        <f>'50 G 26.1 7.45 ri N228 '!$G$1</f>
        <v>44952</v>
      </c>
      <c r="B303" s="24">
        <v>50</v>
      </c>
      <c r="C303" t="str">
        <f>'50 G 26.1 7.45 ri N228 '!$B$2</f>
        <v>Auto</v>
      </c>
      <c r="D303">
        <f>'50 G 26.1 7.45 ri N228 '!B35</f>
        <v>52</v>
      </c>
      <c r="E303" s="25">
        <f t="shared" si="15"/>
        <v>2</v>
      </c>
      <c r="F303" s="13">
        <f t="shared" si="14"/>
        <v>4.0000000000000036E-2</v>
      </c>
      <c r="G303" s="25"/>
    </row>
    <row r="304" spans="1:7" x14ac:dyDescent="0.35">
      <c r="A304" s="16">
        <f>'50 G 26.1 7.45 ri N228 '!$G$1</f>
        <v>44952</v>
      </c>
      <c r="B304" s="24">
        <v>50</v>
      </c>
      <c r="C304" t="str">
        <f>'50 G 26.1 7.45 ri N228 '!$B$2</f>
        <v>Auto</v>
      </c>
      <c r="D304">
        <f>'50 G 26.1 7.45 ri N228 '!B36</f>
        <v>56</v>
      </c>
      <c r="E304" s="25">
        <f t="shared" si="15"/>
        <v>6</v>
      </c>
      <c r="F304" s="13">
        <f t="shared" si="14"/>
        <v>0.12000000000000011</v>
      </c>
      <c r="G304" s="25"/>
    </row>
    <row r="305" spans="1:7" x14ac:dyDescent="0.35">
      <c r="A305" s="16">
        <f>'50 G 26.1 7.45 ri N228 '!$G$1</f>
        <v>44952</v>
      </c>
      <c r="B305" s="24">
        <v>50</v>
      </c>
      <c r="C305" t="str">
        <f>'50 G 26.1 7.45 ri N228 '!$B$2</f>
        <v>Auto</v>
      </c>
      <c r="D305">
        <f>'50 G 26.1 7.45 ri N228 '!B37</f>
        <v>49</v>
      </c>
      <c r="E305" s="25">
        <f t="shared" si="15"/>
        <v>-1</v>
      </c>
      <c r="F305" s="13">
        <f t="shared" si="14"/>
        <v>-2.0000000000000018E-2</v>
      </c>
      <c r="G305" s="25"/>
    </row>
    <row r="306" spans="1:7" x14ac:dyDescent="0.35">
      <c r="A306" s="16">
        <f>'50 G 26.1 7.45 ri N228 '!$G$1</f>
        <v>44952</v>
      </c>
      <c r="B306" s="24">
        <v>50</v>
      </c>
      <c r="C306" t="str">
        <f>'50 G 26.1 7.45 ri N228 '!$B$2</f>
        <v>Auto</v>
      </c>
      <c r="D306">
        <f>'50 G 26.1 7.45 ri N228 '!B38</f>
        <v>46</v>
      </c>
      <c r="E306" s="25">
        <f t="shared" si="15"/>
        <v>-4</v>
      </c>
      <c r="F306" s="13">
        <f t="shared" si="14"/>
        <v>-7.999999999999996E-2</v>
      </c>
      <c r="G306" s="25"/>
    </row>
    <row r="307" spans="1:7" x14ac:dyDescent="0.35">
      <c r="A307" s="16">
        <f>'50 G 26.1 7.45 ri N228 '!$G$1</f>
        <v>44952</v>
      </c>
      <c r="B307" s="24">
        <v>50</v>
      </c>
      <c r="C307" t="str">
        <f>'50 G 26.1 7.45 ri N228 '!$B$2</f>
        <v>Auto</v>
      </c>
      <c r="D307">
        <f>'50 G 26.1 7.45 ri N228 '!B39</f>
        <v>53</v>
      </c>
      <c r="E307" s="25">
        <f t="shared" si="15"/>
        <v>3</v>
      </c>
      <c r="F307" s="13">
        <f t="shared" si="14"/>
        <v>6.0000000000000053E-2</v>
      </c>
      <c r="G307" s="25"/>
    </row>
    <row r="308" spans="1:7" x14ac:dyDescent="0.35">
      <c r="A308" s="16">
        <f>'50 G 26.1 7.45 ri N228 '!$G$1</f>
        <v>44952</v>
      </c>
      <c r="B308" s="24">
        <v>50</v>
      </c>
      <c r="C308" t="str">
        <f>'50 G 26.1 7.45 ri N228 '!$B$2</f>
        <v>Auto</v>
      </c>
      <c r="D308">
        <f>'50 G 26.1 7.45 ri N228 '!B40</f>
        <v>40</v>
      </c>
      <c r="E308" s="25">
        <f t="shared" si="15"/>
        <v>-10</v>
      </c>
      <c r="F308" s="13">
        <f t="shared" si="14"/>
        <v>-0.19999999999999996</v>
      </c>
      <c r="G308" s="25"/>
    </row>
    <row r="309" spans="1:7" x14ac:dyDescent="0.35">
      <c r="A309" s="16">
        <f>'50 G 26.1 7.45 ri N228 '!$G$1</f>
        <v>44952</v>
      </c>
      <c r="B309" s="24">
        <v>50</v>
      </c>
      <c r="C309" t="str">
        <f>'50 G 26.1 7.45 ri N228 '!$B$2</f>
        <v>Auto</v>
      </c>
      <c r="D309">
        <f>'50 G 26.1 7.45 ri N228 '!B41</f>
        <v>50</v>
      </c>
      <c r="E309" s="25">
        <f t="shared" si="15"/>
        <v>0</v>
      </c>
      <c r="F309" s="13">
        <f t="shared" si="14"/>
        <v>0</v>
      </c>
      <c r="G309" s="25"/>
    </row>
    <row r="310" spans="1:7" x14ac:dyDescent="0.35">
      <c r="A310" s="16">
        <f>'50 G 26.1 7.45 ri N228 '!$G$1</f>
        <v>44952</v>
      </c>
      <c r="B310" s="24">
        <v>50</v>
      </c>
      <c r="C310" t="str">
        <f>'50 G 26.1 7.45 ri N228 '!$B$2</f>
        <v>Auto</v>
      </c>
      <c r="D310">
        <f>'50 G 26.1 7.45 ri N228 '!B42</f>
        <v>44</v>
      </c>
      <c r="E310" s="25">
        <f t="shared" si="15"/>
        <v>-6</v>
      </c>
      <c r="F310" s="13">
        <f t="shared" si="14"/>
        <v>-0.12</v>
      </c>
      <c r="G310" s="25"/>
    </row>
    <row r="311" spans="1:7" x14ac:dyDescent="0.35">
      <c r="A311" s="16">
        <f>'50 G 26.1 7.45 ri N228 '!$G$1</f>
        <v>44952</v>
      </c>
      <c r="B311" s="24">
        <v>50</v>
      </c>
      <c r="C311" t="str">
        <f>'50 G 26.1 7.45 ri N228 '!$B$2</f>
        <v>Auto</v>
      </c>
      <c r="D311">
        <f>'50 G 26.1 7.45 ri N228 '!B43</f>
        <v>60</v>
      </c>
      <c r="E311" s="25">
        <f t="shared" si="15"/>
        <v>10</v>
      </c>
      <c r="F311" s="13">
        <f t="shared" si="14"/>
        <v>0.19999999999999996</v>
      </c>
      <c r="G311" s="25"/>
    </row>
    <row r="312" spans="1:7" x14ac:dyDescent="0.35">
      <c r="A312" s="16">
        <f>'50 G 26.1 7.45 ri N228 '!$G$1</f>
        <v>44952</v>
      </c>
      <c r="B312" s="24">
        <v>50</v>
      </c>
      <c r="C312" t="str">
        <f>'50 G 26.1 7.45 ri N228 '!$B$2</f>
        <v>Auto</v>
      </c>
      <c r="D312">
        <f>'50 G 26.1 7.45 ri N228 '!B44</f>
        <v>68</v>
      </c>
      <c r="E312" s="25">
        <f t="shared" si="15"/>
        <v>18</v>
      </c>
      <c r="F312" s="13">
        <f t="shared" si="14"/>
        <v>0.3600000000000001</v>
      </c>
      <c r="G312" s="25"/>
    </row>
    <row r="313" spans="1:7" x14ac:dyDescent="0.35">
      <c r="A313" s="16">
        <f>'50 G 26.1 7.45 ri N228 '!$G$1</f>
        <v>44952</v>
      </c>
      <c r="B313" s="24">
        <v>50</v>
      </c>
      <c r="C313" t="str">
        <f>'50 G 26.1 7.45 ri N228 '!$B$2</f>
        <v>Auto</v>
      </c>
      <c r="D313">
        <f>'50 G 26.1 7.45 ri N228 '!B45</f>
        <v>46</v>
      </c>
      <c r="E313" s="25">
        <f t="shared" si="15"/>
        <v>-4</v>
      </c>
      <c r="F313" s="13">
        <f t="shared" si="14"/>
        <v>-7.999999999999996E-2</v>
      </c>
      <c r="G313" s="25"/>
    </row>
    <row r="314" spans="1:7" x14ac:dyDescent="0.35">
      <c r="A314" s="16">
        <f>'50 G 26.1 7.45 ri N228 '!$G$1</f>
        <v>44952</v>
      </c>
      <c r="B314" s="24">
        <v>50</v>
      </c>
      <c r="C314" t="str">
        <f>'50 G 26.1 7.45 ri N228 '!$B$2</f>
        <v>Auto</v>
      </c>
      <c r="D314">
        <f>'50 G 26.1 7.45 ri N228 '!B46</f>
        <v>52</v>
      </c>
      <c r="E314" s="25">
        <f t="shared" si="15"/>
        <v>2</v>
      </c>
      <c r="F314" s="13">
        <f t="shared" si="14"/>
        <v>4.0000000000000036E-2</v>
      </c>
      <c r="G314" s="25"/>
    </row>
    <row r="315" spans="1:7" x14ac:dyDescent="0.35">
      <c r="A315" s="16">
        <f>'50 G 26.1 7.45 ri N228 '!$G$1</f>
        <v>44952</v>
      </c>
      <c r="B315" s="24">
        <v>50</v>
      </c>
      <c r="C315" t="str">
        <f>'50 G 26.1 7.45 ri N228 '!$B$2</f>
        <v>Auto</v>
      </c>
      <c r="D315">
        <f>'50 G 26.1 7.45 ri N228 '!B47</f>
        <v>48</v>
      </c>
      <c r="E315" s="25">
        <f t="shared" si="15"/>
        <v>-2</v>
      </c>
      <c r="F315" s="13">
        <f t="shared" si="14"/>
        <v>-4.0000000000000036E-2</v>
      </c>
      <c r="G315" s="25"/>
    </row>
    <row r="316" spans="1:7" x14ac:dyDescent="0.35">
      <c r="A316" s="16">
        <f>'50 G 26.1 7.45 ri N228 '!$G$1</f>
        <v>44952</v>
      </c>
      <c r="B316" s="24">
        <v>50</v>
      </c>
      <c r="C316" t="str">
        <f>'50 G 26.1 7.45 ri N228 '!$B$2</f>
        <v>Auto</v>
      </c>
      <c r="D316">
        <f>'50 G 26.1 7.45 ri N228 '!B48</f>
        <v>48</v>
      </c>
      <c r="E316" s="25">
        <f t="shared" si="15"/>
        <v>-2</v>
      </c>
      <c r="F316" s="13">
        <f t="shared" si="14"/>
        <v>-4.0000000000000036E-2</v>
      </c>
      <c r="G316" s="25"/>
    </row>
    <row r="317" spans="1:7" x14ac:dyDescent="0.35">
      <c r="A317" s="16">
        <f>'50 G 26.1 7.45 ri N228 '!$G$1</f>
        <v>44952</v>
      </c>
      <c r="B317" s="24">
        <v>50</v>
      </c>
      <c r="C317" t="str">
        <f>'50 G 26.1 7.45 ri N228 '!$B$2</f>
        <v>Auto</v>
      </c>
      <c r="D317">
        <f>'50 G 26.1 7.45 ri N228 '!B49</f>
        <v>55</v>
      </c>
      <c r="E317" s="25">
        <f t="shared" si="15"/>
        <v>5</v>
      </c>
      <c r="F317" s="13">
        <f t="shared" si="14"/>
        <v>0.10000000000000009</v>
      </c>
      <c r="G317" s="25"/>
    </row>
    <row r="318" spans="1:7" x14ac:dyDescent="0.35">
      <c r="A318" s="16">
        <f>'50 G 26.1 7.45 ri N228 '!$G$1</f>
        <v>44952</v>
      </c>
      <c r="B318" s="24">
        <v>50</v>
      </c>
      <c r="C318" t="str">
        <f>'50 G 26.1 7.45 ri N228 '!$B$2</f>
        <v>Auto</v>
      </c>
      <c r="D318">
        <f>'50 G 26.1 7.45 ri N228 '!B50</f>
        <v>47</v>
      </c>
      <c r="E318" s="25">
        <f t="shared" si="15"/>
        <v>-3</v>
      </c>
      <c r="F318" s="13">
        <f t="shared" si="14"/>
        <v>-6.0000000000000053E-2</v>
      </c>
      <c r="G318" s="25"/>
    </row>
    <row r="319" spans="1:7" x14ac:dyDescent="0.35">
      <c r="A319" s="16">
        <f>'50 G 26.1 7.45 ri N228 '!$G$1</f>
        <v>44952</v>
      </c>
      <c r="B319" s="24">
        <v>50</v>
      </c>
      <c r="C319" t="str">
        <f>'50 G 26.1 7.45 ri N228 '!$B$2</f>
        <v>Auto</v>
      </c>
      <c r="D319">
        <f>'50 G 26.1 7.45 ri N228 '!B51</f>
        <v>54</v>
      </c>
      <c r="E319" s="25">
        <f t="shared" si="15"/>
        <v>4</v>
      </c>
      <c r="F319" s="13">
        <f t="shared" si="14"/>
        <v>8.0000000000000071E-2</v>
      </c>
      <c r="G319" s="25"/>
    </row>
    <row r="320" spans="1:7" x14ac:dyDescent="0.35">
      <c r="A320" s="16">
        <f>'50 G 26.1 7.45 ri N228 '!$G$1</f>
        <v>44952</v>
      </c>
      <c r="B320" s="24">
        <v>50</v>
      </c>
      <c r="C320" t="str">
        <f>'50 G 26.1 7.45 ri N228 '!$B$2</f>
        <v>Auto</v>
      </c>
      <c r="D320">
        <f>'50 G 26.1 7.45 ri N228 '!B52</f>
        <v>51</v>
      </c>
      <c r="E320" s="25">
        <f t="shared" si="15"/>
        <v>1</v>
      </c>
      <c r="F320" s="13">
        <f t="shared" si="14"/>
        <v>2.0000000000000018E-2</v>
      </c>
      <c r="G320" s="25"/>
    </row>
    <row r="321" spans="1:7" x14ac:dyDescent="0.35">
      <c r="A321" s="16">
        <f>'50 G 26.1 7.45 ri N228 '!$G$1</f>
        <v>44952</v>
      </c>
      <c r="B321" s="24">
        <v>50</v>
      </c>
      <c r="C321" t="str">
        <f>'50 G 26.1 7.45 ri N228 '!$B$2</f>
        <v>Auto</v>
      </c>
      <c r="D321">
        <f>'50 G 26.1 7.45 ri N228 '!B53</f>
        <v>60</v>
      </c>
      <c r="E321" s="25">
        <f t="shared" si="15"/>
        <v>10</v>
      </c>
      <c r="F321" s="13">
        <f t="shared" si="14"/>
        <v>0.19999999999999996</v>
      </c>
      <c r="G321" s="25"/>
    </row>
    <row r="322" spans="1:7" x14ac:dyDescent="0.35">
      <c r="A322" s="16">
        <f>'50 G 26.1 7.45 ri N228 '!$G$1</f>
        <v>44952</v>
      </c>
      <c r="B322" s="24">
        <v>50</v>
      </c>
      <c r="C322" t="str">
        <f>'50 G 26.1 7.45 ri N228 '!$B$2</f>
        <v>Auto</v>
      </c>
      <c r="D322">
        <f>'50 G 26.1 7.45 ri N228 '!B54</f>
        <v>54</v>
      </c>
      <c r="E322" s="25">
        <f t="shared" si="15"/>
        <v>4</v>
      </c>
      <c r="F322" s="13">
        <f t="shared" ref="F322:F385" si="16">(D322/B322)-1</f>
        <v>8.0000000000000071E-2</v>
      </c>
      <c r="G322" s="25"/>
    </row>
    <row r="323" spans="1:7" x14ac:dyDescent="0.35">
      <c r="A323" s="16">
        <f>'50 G 26.1 7.45 ri N228 '!$G$1</f>
        <v>44952</v>
      </c>
      <c r="B323" s="24">
        <v>50</v>
      </c>
      <c r="C323" t="str">
        <f>'50 G 26.1 7.45 ri N228 '!$B$2</f>
        <v>Auto</v>
      </c>
      <c r="D323">
        <f>'50 G 26.1 7.45 ri N228 '!B55</f>
        <v>48</v>
      </c>
      <c r="E323" s="25">
        <f t="shared" ref="E323:E386" si="17">D323-B323</f>
        <v>-2</v>
      </c>
      <c r="F323" s="13">
        <f t="shared" si="16"/>
        <v>-4.0000000000000036E-2</v>
      </c>
      <c r="G323" s="25"/>
    </row>
    <row r="324" spans="1:7" x14ac:dyDescent="0.35">
      <c r="A324" s="16">
        <f>'50 G 26.1 7.45 ri N228 '!$G$1</f>
        <v>44952</v>
      </c>
      <c r="B324" s="24">
        <v>50</v>
      </c>
      <c r="C324" t="str">
        <f>'50 G 26.1 7.45 ri N228 '!$B$2</f>
        <v>Auto</v>
      </c>
      <c r="D324">
        <f>'50 G 26.1 7.45 ri N228 '!B56</f>
        <v>47</v>
      </c>
      <c r="E324" s="25">
        <f t="shared" si="17"/>
        <v>-3</v>
      </c>
      <c r="F324" s="13">
        <f t="shared" si="16"/>
        <v>-6.0000000000000053E-2</v>
      </c>
      <c r="G324" s="25"/>
    </row>
    <row r="325" spans="1:7" x14ac:dyDescent="0.35">
      <c r="A325" s="16">
        <f>'50 G 26.1 7.45 ri N228 '!$G$1</f>
        <v>44952</v>
      </c>
      <c r="B325" s="24">
        <v>50</v>
      </c>
      <c r="C325" t="str">
        <f>'50 G 26.1 7.45 ri N228 '!$B$2</f>
        <v>Auto</v>
      </c>
      <c r="D325">
        <f>'50 G 26.1 7.45 ri N228 '!B57</f>
        <v>48</v>
      </c>
      <c r="E325" s="25">
        <f t="shared" si="17"/>
        <v>-2</v>
      </c>
      <c r="F325" s="13">
        <f t="shared" si="16"/>
        <v>-4.0000000000000036E-2</v>
      </c>
      <c r="G325" s="25"/>
    </row>
    <row r="326" spans="1:7" x14ac:dyDescent="0.35">
      <c r="A326" s="16">
        <f>'50 G 26.1 7.45 ri N228 '!$G$1</f>
        <v>44952</v>
      </c>
      <c r="B326" s="24">
        <v>50</v>
      </c>
      <c r="C326" t="str">
        <f>'50 G 26.1 7.45 ri N228 '!$B$2</f>
        <v>Auto</v>
      </c>
      <c r="D326">
        <f>'50 G 26.1 7.45 ri N228 '!B58</f>
        <v>45</v>
      </c>
      <c r="E326" s="25">
        <f t="shared" si="17"/>
        <v>-5</v>
      </c>
      <c r="F326" s="13">
        <f t="shared" si="16"/>
        <v>-9.9999999999999978E-2</v>
      </c>
      <c r="G326" s="25"/>
    </row>
    <row r="327" spans="1:7" x14ac:dyDescent="0.35">
      <c r="A327" s="16">
        <f>'50 G 26.1 7.45 ri N228 '!$G$1</f>
        <v>44952</v>
      </c>
      <c r="B327" s="24">
        <v>50</v>
      </c>
      <c r="C327" t="str">
        <f>'50 G 26.1 7.45 ri N228 '!$B$2</f>
        <v>Auto</v>
      </c>
      <c r="D327">
        <f>'50 G 26.1 7.45 ri N228 '!B59</f>
        <v>40</v>
      </c>
      <c r="E327" s="25">
        <f t="shared" si="17"/>
        <v>-10</v>
      </c>
      <c r="F327" s="13">
        <f t="shared" si="16"/>
        <v>-0.19999999999999996</v>
      </c>
      <c r="G327" s="25"/>
    </row>
    <row r="328" spans="1:7" x14ac:dyDescent="0.35">
      <c r="A328" s="16">
        <f>'50 G 26.1 7.45 ri N228 '!$G$1</f>
        <v>44952</v>
      </c>
      <c r="B328" s="24">
        <v>50</v>
      </c>
      <c r="C328" t="str">
        <f>'50 G 26.1 7.45 ri N228 '!$B$2</f>
        <v>Auto</v>
      </c>
      <c r="D328">
        <f>'50 G 26.1 7.45 ri N228 '!B60</f>
        <v>40</v>
      </c>
      <c r="E328" s="25">
        <f t="shared" si="17"/>
        <v>-10</v>
      </c>
      <c r="F328" s="13">
        <f t="shared" si="16"/>
        <v>-0.19999999999999996</v>
      </c>
      <c r="G328" s="25"/>
    </row>
    <row r="329" spans="1:7" x14ac:dyDescent="0.35">
      <c r="A329" s="16">
        <f>'50 G 26.1 7.45 ri N228 '!$G$1</f>
        <v>44952</v>
      </c>
      <c r="B329" s="24">
        <v>50</v>
      </c>
      <c r="C329" t="str">
        <f>'50 G 26.1 7.45 ri N228 '!$B$2</f>
        <v>Auto</v>
      </c>
      <c r="D329">
        <f>'50 G 26.1 7.45 ri N228 '!B61</f>
        <v>40</v>
      </c>
      <c r="E329" s="25">
        <f t="shared" si="17"/>
        <v>-10</v>
      </c>
      <c r="F329" s="13">
        <f t="shared" si="16"/>
        <v>-0.19999999999999996</v>
      </c>
      <c r="G329" s="25"/>
    </row>
    <row r="330" spans="1:7" x14ac:dyDescent="0.35">
      <c r="A330" s="16">
        <f>'50 G 26.1 7.45 ri N228 '!$G$1</f>
        <v>44952</v>
      </c>
      <c r="B330" s="24">
        <v>50</v>
      </c>
      <c r="C330" t="str">
        <f>'50 G 26.1 7.45 ri N228 '!$B$2</f>
        <v>Auto</v>
      </c>
      <c r="D330">
        <f>'50 G 26.1 7.45 ri N228 '!B62</f>
        <v>67</v>
      </c>
      <c r="E330" s="25">
        <f t="shared" si="17"/>
        <v>17</v>
      </c>
      <c r="F330" s="13">
        <f t="shared" si="16"/>
        <v>0.34000000000000008</v>
      </c>
      <c r="G330" s="25"/>
    </row>
    <row r="331" spans="1:7" x14ac:dyDescent="0.35">
      <c r="A331" s="16">
        <f>'50 G 26.1 7.45 ri N228 '!$G$1</f>
        <v>44952</v>
      </c>
      <c r="B331" s="24">
        <v>50</v>
      </c>
      <c r="C331" t="str">
        <f>'50 G 26.1 7.45 ri N228 '!$C$2</f>
        <v>Bestelauto</v>
      </c>
      <c r="D331">
        <f>'50 G 26.1 7.45 ri N228 '!C3</f>
        <v>59</v>
      </c>
      <c r="E331" s="25">
        <f t="shared" si="17"/>
        <v>9</v>
      </c>
      <c r="F331" s="13">
        <f t="shared" si="16"/>
        <v>0.17999999999999994</v>
      </c>
      <c r="G331" s="25"/>
    </row>
    <row r="332" spans="1:7" x14ac:dyDescent="0.35">
      <c r="A332" s="16">
        <f>'50 G 26.1 7.45 ri N228 '!$G$1</f>
        <v>44952</v>
      </c>
      <c r="B332" s="24">
        <v>50</v>
      </c>
      <c r="C332" t="str">
        <f>'50 G 26.1 7.45 ri N228 '!$C$2</f>
        <v>Bestelauto</v>
      </c>
      <c r="D332">
        <f>'50 G 26.1 7.45 ri N228 '!C4</f>
        <v>45</v>
      </c>
      <c r="E332" s="25">
        <f t="shared" si="17"/>
        <v>-5</v>
      </c>
      <c r="F332" s="13">
        <f t="shared" si="16"/>
        <v>-9.9999999999999978E-2</v>
      </c>
      <c r="G332" s="25"/>
    </row>
    <row r="333" spans="1:7" x14ac:dyDescent="0.35">
      <c r="A333" s="16">
        <f>'50 G 26.1 7.45 ri N228 '!$G$1</f>
        <v>44952</v>
      </c>
      <c r="B333" s="24">
        <v>50</v>
      </c>
      <c r="C333" t="str">
        <f>'50 G 26.1 7.45 ri N228 '!$C$2</f>
        <v>Bestelauto</v>
      </c>
      <c r="D333">
        <f>'50 G 26.1 7.45 ri N228 '!C5</f>
        <v>51</v>
      </c>
      <c r="E333" s="25">
        <f t="shared" si="17"/>
        <v>1</v>
      </c>
      <c r="F333" s="13">
        <f t="shared" si="16"/>
        <v>2.0000000000000018E-2</v>
      </c>
      <c r="G333" s="25"/>
    </row>
    <row r="334" spans="1:7" x14ac:dyDescent="0.35">
      <c r="A334" s="16">
        <f>'50 G 26.1 7.45 ri N228 '!$G$1</f>
        <v>44952</v>
      </c>
      <c r="B334" s="24">
        <v>50</v>
      </c>
      <c r="C334" t="str">
        <f>'50 G 26.1 7.45 ri N228 '!$C$2</f>
        <v>Bestelauto</v>
      </c>
      <c r="D334">
        <f>'50 G 26.1 7.45 ri N228 '!C6</f>
        <v>36</v>
      </c>
      <c r="E334" s="25">
        <f t="shared" si="17"/>
        <v>-14</v>
      </c>
      <c r="F334" s="13">
        <f t="shared" si="16"/>
        <v>-0.28000000000000003</v>
      </c>
      <c r="G334" s="25"/>
    </row>
    <row r="335" spans="1:7" x14ac:dyDescent="0.35">
      <c r="A335" s="16">
        <f>'50 G 26.1 7.45 ri N228 '!$G$1</f>
        <v>44952</v>
      </c>
      <c r="B335" s="24">
        <v>50</v>
      </c>
      <c r="C335" t="str">
        <f>'50 G 26.1 7.45 ri N228 '!$C$2</f>
        <v>Bestelauto</v>
      </c>
      <c r="D335">
        <f>'50 G 26.1 7.45 ri N228 '!C7</f>
        <v>48</v>
      </c>
      <c r="E335" s="25">
        <f t="shared" si="17"/>
        <v>-2</v>
      </c>
      <c r="F335" s="13">
        <f t="shared" si="16"/>
        <v>-4.0000000000000036E-2</v>
      </c>
      <c r="G335" s="25"/>
    </row>
    <row r="336" spans="1:7" x14ac:dyDescent="0.35">
      <c r="A336" s="16">
        <f>'60 C  23.1 8.00 ri N228'!$G$1</f>
        <v>44949</v>
      </c>
      <c r="B336" s="24">
        <v>60</v>
      </c>
      <c r="C336" t="str">
        <f>'50 G 26.1 7.45 ri N228 '!$C$2</f>
        <v>Bestelauto</v>
      </c>
      <c r="D336">
        <f>'50 G 26.1 7.45 ri N228 '!C8</f>
        <v>40</v>
      </c>
      <c r="E336" s="25">
        <f t="shared" si="17"/>
        <v>-20</v>
      </c>
      <c r="F336" s="13">
        <f t="shared" si="16"/>
        <v>-0.33333333333333337</v>
      </c>
      <c r="G336" s="25"/>
    </row>
    <row r="337" spans="1:7" x14ac:dyDescent="0.35">
      <c r="A337" s="16">
        <f>'60 C  23.1 8.00 ri N228'!$G$1</f>
        <v>44949</v>
      </c>
      <c r="B337" s="24">
        <v>60</v>
      </c>
      <c r="C337" t="str">
        <f>'50 G 26.1 7.45 ri N228 '!$D$2</f>
        <v>Motor</v>
      </c>
      <c r="D337">
        <f>'50 G 26.1 7.45 ri N228 '!D3</f>
        <v>48</v>
      </c>
      <c r="E337" s="25">
        <f t="shared" si="17"/>
        <v>-12</v>
      </c>
      <c r="F337" s="13">
        <f t="shared" si="16"/>
        <v>-0.19999999999999996</v>
      </c>
      <c r="G337" s="25"/>
    </row>
    <row r="338" spans="1:7" x14ac:dyDescent="0.35">
      <c r="A338" s="16">
        <f>'60 C  23.1 8.00 ri N228'!$G$1</f>
        <v>44949</v>
      </c>
      <c r="B338" s="24">
        <v>60</v>
      </c>
      <c r="C338" t="str">
        <f>'50 G 26.1 7.45 ri N228 '!$D$2</f>
        <v>Motor</v>
      </c>
      <c r="D338">
        <f>'50 G 26.1 7.45 ri N228 '!D4</f>
        <v>48</v>
      </c>
      <c r="E338" s="25">
        <f t="shared" si="17"/>
        <v>-12</v>
      </c>
      <c r="F338" s="13">
        <f t="shared" si="16"/>
        <v>-0.19999999999999996</v>
      </c>
      <c r="G338" s="25"/>
    </row>
    <row r="339" spans="1:7" x14ac:dyDescent="0.35">
      <c r="A339" s="16">
        <f>'60 C  23.1 8.00 ri N228'!$G$1</f>
        <v>44949</v>
      </c>
      <c r="B339" s="24">
        <v>60</v>
      </c>
      <c r="C339" t="str">
        <f>'60 C  23.1 8.00 ri N228'!$B$2</f>
        <v>Auto</v>
      </c>
      <c r="D339">
        <f>'60 C  23.1 8.00 ri N228'!B3</f>
        <v>56</v>
      </c>
      <c r="E339" s="25">
        <f t="shared" si="17"/>
        <v>-4</v>
      </c>
      <c r="F339" s="13">
        <f t="shared" si="16"/>
        <v>-6.6666666666666652E-2</v>
      </c>
      <c r="G339" s="25"/>
    </row>
    <row r="340" spans="1:7" x14ac:dyDescent="0.35">
      <c r="A340" s="16">
        <f>'60 C  23.1 8.00 ri N228'!$G$1</f>
        <v>44949</v>
      </c>
      <c r="B340" s="24">
        <v>60</v>
      </c>
      <c r="C340" t="str">
        <f>'60 C  23.1 8.00 ri N228'!$B$2</f>
        <v>Auto</v>
      </c>
      <c r="D340">
        <f>'60 C  23.1 8.00 ri N228'!B4</f>
        <v>61</v>
      </c>
      <c r="E340" s="25">
        <f t="shared" si="17"/>
        <v>1</v>
      </c>
      <c r="F340" s="13">
        <f t="shared" si="16"/>
        <v>1.6666666666666607E-2</v>
      </c>
      <c r="G340" s="25"/>
    </row>
    <row r="341" spans="1:7" x14ac:dyDescent="0.35">
      <c r="A341" s="16">
        <f>'60 C  23.1 8.00 ri N228'!$G$1</f>
        <v>44949</v>
      </c>
      <c r="B341" s="24">
        <v>60</v>
      </c>
      <c r="C341" t="str">
        <f>'60 C  23.1 8.00 ri N228'!$B$2</f>
        <v>Auto</v>
      </c>
      <c r="D341">
        <f>'60 C  23.1 8.00 ri N228'!B5</f>
        <v>69</v>
      </c>
      <c r="E341" s="25">
        <f t="shared" si="17"/>
        <v>9</v>
      </c>
      <c r="F341" s="13">
        <f t="shared" si="16"/>
        <v>0.14999999999999991</v>
      </c>
      <c r="G341" s="25"/>
    </row>
    <row r="342" spans="1:7" x14ac:dyDescent="0.35">
      <c r="A342" s="16">
        <f>'60 C  23.1 8.00 ri N228'!$G$1</f>
        <v>44949</v>
      </c>
      <c r="B342" s="24">
        <v>60</v>
      </c>
      <c r="C342" t="str">
        <f>'60 C  23.1 8.00 ri N228'!$B$2</f>
        <v>Auto</v>
      </c>
      <c r="D342">
        <f>'60 C  23.1 8.00 ri N228'!B6</f>
        <v>63</v>
      </c>
      <c r="E342" s="25">
        <f t="shared" si="17"/>
        <v>3</v>
      </c>
      <c r="F342" s="13">
        <f t="shared" si="16"/>
        <v>5.0000000000000044E-2</v>
      </c>
      <c r="G342" s="25"/>
    </row>
    <row r="343" spans="1:7" x14ac:dyDescent="0.35">
      <c r="A343" s="16">
        <f>'60 C  23.1 8.00 ri N228'!$G$1</f>
        <v>44949</v>
      </c>
      <c r="B343" s="24">
        <v>60</v>
      </c>
      <c r="C343" t="str">
        <f>'60 C  23.1 8.00 ri N228'!$B$2</f>
        <v>Auto</v>
      </c>
      <c r="D343">
        <f>'60 C  23.1 8.00 ri N228'!B7</f>
        <v>73</v>
      </c>
      <c r="E343" s="25">
        <f t="shared" si="17"/>
        <v>13</v>
      </c>
      <c r="F343" s="13">
        <f t="shared" si="16"/>
        <v>0.21666666666666656</v>
      </c>
      <c r="G343" s="25"/>
    </row>
    <row r="344" spans="1:7" x14ac:dyDescent="0.35">
      <c r="A344" s="16">
        <f>'60 C  23.1 8.00 ri N228'!$G$1</f>
        <v>44949</v>
      </c>
      <c r="B344" s="24">
        <v>60</v>
      </c>
      <c r="C344" t="str">
        <f>'60 C  23.1 8.00 ri N228'!$B$2</f>
        <v>Auto</v>
      </c>
      <c r="D344">
        <f>'60 C  23.1 8.00 ri N228'!B8</f>
        <v>56</v>
      </c>
      <c r="E344" s="25">
        <f t="shared" si="17"/>
        <v>-4</v>
      </c>
      <c r="F344" s="13">
        <f t="shared" si="16"/>
        <v>-6.6666666666666652E-2</v>
      </c>
      <c r="G344" s="25"/>
    </row>
    <row r="345" spans="1:7" x14ac:dyDescent="0.35">
      <c r="A345" s="16">
        <f>'60 C  23.1 8.00 ri N228'!$G$1</f>
        <v>44949</v>
      </c>
      <c r="B345" s="24">
        <v>60</v>
      </c>
      <c r="C345" t="str">
        <f>'60 C  23.1 8.00 ri N228'!$B$2</f>
        <v>Auto</v>
      </c>
      <c r="D345">
        <f>'60 C  23.1 8.00 ri N228'!B9</f>
        <v>56</v>
      </c>
      <c r="E345" s="25">
        <f t="shared" si="17"/>
        <v>-4</v>
      </c>
      <c r="F345" s="13">
        <f t="shared" si="16"/>
        <v>-6.6666666666666652E-2</v>
      </c>
      <c r="G345" s="25"/>
    </row>
    <row r="346" spans="1:7" x14ac:dyDescent="0.35">
      <c r="A346" s="16">
        <f>'60 C  23.1 8.00 ri N228'!$G$1</f>
        <v>44949</v>
      </c>
      <c r="B346" s="24">
        <v>60</v>
      </c>
      <c r="C346" t="str">
        <f>'60 C  23.1 8.00 ri N228'!$B$2</f>
        <v>Auto</v>
      </c>
      <c r="D346">
        <f>'60 C  23.1 8.00 ri N228'!B10</f>
        <v>56</v>
      </c>
      <c r="E346" s="25">
        <f t="shared" si="17"/>
        <v>-4</v>
      </c>
      <c r="F346" s="13">
        <f t="shared" si="16"/>
        <v>-6.6666666666666652E-2</v>
      </c>
      <c r="G346" s="25"/>
    </row>
    <row r="347" spans="1:7" x14ac:dyDescent="0.35">
      <c r="A347" s="16">
        <f>'60 C  23.1 8.00 ri N228'!$G$1</f>
        <v>44949</v>
      </c>
      <c r="B347" s="24">
        <v>60</v>
      </c>
      <c r="C347" t="str">
        <f>'60 C  23.1 8.00 ri N228'!$B$2</f>
        <v>Auto</v>
      </c>
      <c r="D347">
        <f>'60 C  23.1 8.00 ri N228'!B11</f>
        <v>61</v>
      </c>
      <c r="E347" s="25">
        <f t="shared" si="17"/>
        <v>1</v>
      </c>
      <c r="F347" s="13">
        <f t="shared" si="16"/>
        <v>1.6666666666666607E-2</v>
      </c>
      <c r="G347" s="25"/>
    </row>
    <row r="348" spans="1:7" x14ac:dyDescent="0.35">
      <c r="A348" s="16">
        <f>'60 C  23.1 8.00 ri N228'!$G$1</f>
        <v>44949</v>
      </c>
      <c r="B348" s="24">
        <v>60</v>
      </c>
      <c r="C348" t="str">
        <f>'60 C  23.1 8.00 ri N228'!$B$2</f>
        <v>Auto</v>
      </c>
      <c r="D348">
        <f>'60 C  23.1 8.00 ri N228'!B12</f>
        <v>59</v>
      </c>
      <c r="E348" s="25">
        <f t="shared" si="17"/>
        <v>-1</v>
      </c>
      <c r="F348" s="13">
        <f t="shared" si="16"/>
        <v>-1.6666666666666718E-2</v>
      </c>
      <c r="G348" s="25"/>
    </row>
    <row r="349" spans="1:7" x14ac:dyDescent="0.35">
      <c r="A349" s="16">
        <f>'60 C  23.1 8.00 ri N228'!$G$1</f>
        <v>44949</v>
      </c>
      <c r="B349" s="24">
        <v>60</v>
      </c>
      <c r="C349" t="str">
        <f>'60 C  23.1 8.00 ri N228'!$B$2</f>
        <v>Auto</v>
      </c>
      <c r="D349">
        <f>'60 C  23.1 8.00 ri N228'!B13</f>
        <v>58</v>
      </c>
      <c r="E349" s="25">
        <f t="shared" si="17"/>
        <v>-2</v>
      </c>
      <c r="F349" s="13">
        <f t="shared" si="16"/>
        <v>-3.3333333333333326E-2</v>
      </c>
      <c r="G349" s="25"/>
    </row>
    <row r="350" spans="1:7" x14ac:dyDescent="0.35">
      <c r="A350" s="16">
        <f>'60 C  23.1 8.00 ri N228'!$G$1</f>
        <v>44949</v>
      </c>
      <c r="B350" s="24">
        <v>60</v>
      </c>
      <c r="C350" t="str">
        <f>'60 C  23.1 8.00 ri N228'!$B$2</f>
        <v>Auto</v>
      </c>
      <c r="D350">
        <f>'60 C  23.1 8.00 ri N228'!B14</f>
        <v>59</v>
      </c>
      <c r="E350" s="25">
        <f t="shared" si="17"/>
        <v>-1</v>
      </c>
      <c r="F350" s="13">
        <f t="shared" si="16"/>
        <v>-1.6666666666666718E-2</v>
      </c>
      <c r="G350" s="25"/>
    </row>
    <row r="351" spans="1:7" x14ac:dyDescent="0.35">
      <c r="A351" s="16">
        <f>'60 C  23.1 8.00 ri N228'!$G$1</f>
        <v>44949</v>
      </c>
      <c r="B351" s="24">
        <v>60</v>
      </c>
      <c r="C351" t="str">
        <f>'60 C  23.1 8.00 ri N228'!$B$2</f>
        <v>Auto</v>
      </c>
      <c r="D351">
        <f>'60 C  23.1 8.00 ri N228'!B15</f>
        <v>65</v>
      </c>
      <c r="E351" s="25">
        <f t="shared" si="17"/>
        <v>5</v>
      </c>
      <c r="F351" s="13">
        <f t="shared" si="16"/>
        <v>8.3333333333333259E-2</v>
      </c>
      <c r="G351" s="25"/>
    </row>
    <row r="352" spans="1:7" x14ac:dyDescent="0.35">
      <c r="A352" s="16">
        <f>'60 C  23.1 8.00 ri N228'!$G$1</f>
        <v>44949</v>
      </c>
      <c r="B352" s="24">
        <v>60</v>
      </c>
      <c r="C352" t="str">
        <f>'60 C  23.1 8.00 ri N228'!$B$2</f>
        <v>Auto</v>
      </c>
      <c r="D352">
        <f>'60 C  23.1 8.00 ri N228'!B16</f>
        <v>57</v>
      </c>
      <c r="E352" s="25">
        <f t="shared" si="17"/>
        <v>-3</v>
      </c>
      <c r="F352" s="13">
        <f t="shared" si="16"/>
        <v>-5.0000000000000044E-2</v>
      </c>
      <c r="G352" s="25"/>
    </row>
    <row r="353" spans="1:7" x14ac:dyDescent="0.35">
      <c r="A353" s="16">
        <f>'60 C  23.1 8.00 ri N228'!$G$1</f>
        <v>44949</v>
      </c>
      <c r="B353" s="24">
        <v>60</v>
      </c>
      <c r="C353" t="str">
        <f>'60 C  23.1 8.00 ri N228'!$B$2</f>
        <v>Auto</v>
      </c>
      <c r="D353">
        <f>'60 C  23.1 8.00 ri N228'!B17</f>
        <v>71</v>
      </c>
      <c r="E353" s="25">
        <f t="shared" si="17"/>
        <v>11</v>
      </c>
      <c r="F353" s="13">
        <f t="shared" si="16"/>
        <v>0.18333333333333335</v>
      </c>
      <c r="G353" s="25"/>
    </row>
    <row r="354" spans="1:7" x14ac:dyDescent="0.35">
      <c r="A354" s="16">
        <f>'60 C  23.1 8.00 ri N228'!$G$1</f>
        <v>44949</v>
      </c>
      <c r="B354" s="24">
        <v>60</v>
      </c>
      <c r="C354" t="str">
        <f>'60 C  23.1 8.00 ri N228'!$B$2</f>
        <v>Auto</v>
      </c>
      <c r="D354">
        <f>'60 C  23.1 8.00 ri N228'!B18</f>
        <v>68</v>
      </c>
      <c r="E354" s="25">
        <f t="shared" si="17"/>
        <v>8</v>
      </c>
      <c r="F354" s="13">
        <f t="shared" si="16"/>
        <v>0.1333333333333333</v>
      </c>
      <c r="G354" s="25"/>
    </row>
    <row r="355" spans="1:7" x14ac:dyDescent="0.35">
      <c r="A355" s="16">
        <f>'60 C  23.1 8.00 ri N228'!$G$1</f>
        <v>44949</v>
      </c>
      <c r="B355" s="24">
        <v>60</v>
      </c>
      <c r="C355" t="str">
        <f>'60 C  23.1 8.00 ri N228'!$B$2</f>
        <v>Auto</v>
      </c>
      <c r="D355">
        <f>'60 C  23.1 8.00 ri N228'!B19</f>
        <v>55</v>
      </c>
      <c r="E355" s="25">
        <f t="shared" si="17"/>
        <v>-5</v>
      </c>
      <c r="F355" s="13">
        <f t="shared" si="16"/>
        <v>-8.333333333333337E-2</v>
      </c>
      <c r="G355" s="25"/>
    </row>
    <row r="356" spans="1:7" x14ac:dyDescent="0.35">
      <c r="A356" s="16">
        <f>'60 C  23.1 8.00 ri N228'!$G$1</f>
        <v>44949</v>
      </c>
      <c r="B356" s="24">
        <v>60</v>
      </c>
      <c r="C356" t="str">
        <f>'60 C  23.1 8.00 ri N228'!$B$2</f>
        <v>Auto</v>
      </c>
      <c r="D356">
        <f>'60 C  23.1 8.00 ri N228'!B20</f>
        <v>63</v>
      </c>
      <c r="E356" s="25">
        <f t="shared" si="17"/>
        <v>3</v>
      </c>
      <c r="F356" s="13">
        <f t="shared" si="16"/>
        <v>5.0000000000000044E-2</v>
      </c>
      <c r="G356" s="25"/>
    </row>
    <row r="357" spans="1:7" x14ac:dyDescent="0.35">
      <c r="A357" s="16">
        <f>'60 C  23.1 8.00 ri N228'!$G$1</f>
        <v>44949</v>
      </c>
      <c r="B357" s="24">
        <v>60</v>
      </c>
      <c r="C357" t="str">
        <f>'60 C  23.1 8.00 ri N228'!$B$2</f>
        <v>Auto</v>
      </c>
      <c r="D357">
        <f>'60 C  23.1 8.00 ri N228'!B21</f>
        <v>64</v>
      </c>
      <c r="E357" s="25">
        <f t="shared" si="17"/>
        <v>4</v>
      </c>
      <c r="F357" s="13">
        <f t="shared" si="16"/>
        <v>6.6666666666666652E-2</v>
      </c>
      <c r="G357" s="25"/>
    </row>
    <row r="358" spans="1:7" x14ac:dyDescent="0.35">
      <c r="A358" s="16">
        <f>'60 C  23.1 8.00 ri N228'!$G$1</f>
        <v>44949</v>
      </c>
      <c r="B358" s="24">
        <v>60</v>
      </c>
      <c r="C358" t="str">
        <f>'60 C  23.1 8.00 ri N228'!$B$2</f>
        <v>Auto</v>
      </c>
      <c r="D358">
        <f>'60 C  23.1 8.00 ri N228'!B22</f>
        <v>53</v>
      </c>
      <c r="E358" s="25">
        <f t="shared" si="17"/>
        <v>-7</v>
      </c>
      <c r="F358" s="13">
        <f t="shared" si="16"/>
        <v>-0.1166666666666667</v>
      </c>
      <c r="G358" s="25"/>
    </row>
    <row r="359" spans="1:7" x14ac:dyDescent="0.35">
      <c r="A359" s="16">
        <f>'60 C  23.1 8.00 ri N228'!$G$1</f>
        <v>44949</v>
      </c>
      <c r="B359" s="24">
        <v>60</v>
      </c>
      <c r="C359" t="str">
        <f>'60 C  23.1 8.00 ri N228'!$B$2</f>
        <v>Auto</v>
      </c>
      <c r="D359">
        <f>'60 C  23.1 8.00 ri N228'!B23</f>
        <v>62</v>
      </c>
      <c r="E359" s="25">
        <f t="shared" si="17"/>
        <v>2</v>
      </c>
      <c r="F359" s="13">
        <f t="shared" si="16"/>
        <v>3.3333333333333437E-2</v>
      </c>
      <c r="G359" s="25"/>
    </row>
    <row r="360" spans="1:7" x14ac:dyDescent="0.35">
      <c r="A360" s="16">
        <f>'60 C  23.1 8.00 ri N228'!$G$1</f>
        <v>44949</v>
      </c>
      <c r="B360" s="24">
        <v>60</v>
      </c>
      <c r="C360" t="str">
        <f>'60 C  23.1 8.00 ri N228'!$B$2</f>
        <v>Auto</v>
      </c>
      <c r="D360">
        <f>'60 C  23.1 8.00 ri N228'!B24</f>
        <v>71</v>
      </c>
      <c r="E360" s="25">
        <f t="shared" si="17"/>
        <v>11</v>
      </c>
      <c r="F360" s="13">
        <f t="shared" si="16"/>
        <v>0.18333333333333335</v>
      </c>
      <c r="G360" s="25"/>
    </row>
    <row r="361" spans="1:7" x14ac:dyDescent="0.35">
      <c r="A361" s="16">
        <f>'60 C  23.1 8.00 ri N228'!$G$1</f>
        <v>44949</v>
      </c>
      <c r="B361" s="24">
        <v>60</v>
      </c>
      <c r="C361" t="str">
        <f>'60 C  23.1 8.00 ri N228'!$B$2</f>
        <v>Auto</v>
      </c>
      <c r="D361">
        <f>'60 C  23.1 8.00 ri N228'!B25</f>
        <v>67</v>
      </c>
      <c r="E361" s="25">
        <f t="shared" si="17"/>
        <v>7</v>
      </c>
      <c r="F361" s="13">
        <f t="shared" si="16"/>
        <v>0.1166666666666667</v>
      </c>
      <c r="G361" s="25"/>
    </row>
    <row r="362" spans="1:7" x14ac:dyDescent="0.35">
      <c r="A362" s="16">
        <f>'60 C  23.1 8.00 ri N228'!$G$1</f>
        <v>44949</v>
      </c>
      <c r="B362" s="24">
        <v>60</v>
      </c>
      <c r="C362" t="str">
        <f>'60 C  23.1 8.00 ri N228'!$B$2</f>
        <v>Auto</v>
      </c>
      <c r="D362">
        <f>'60 C  23.1 8.00 ri N228'!B26</f>
        <v>58</v>
      </c>
      <c r="E362" s="25">
        <f t="shared" si="17"/>
        <v>-2</v>
      </c>
      <c r="F362" s="13">
        <f t="shared" si="16"/>
        <v>-3.3333333333333326E-2</v>
      </c>
      <c r="G362" s="25"/>
    </row>
    <row r="363" spans="1:7" x14ac:dyDescent="0.35">
      <c r="A363" s="16">
        <f>'60 C  23.1 8.00 ri N228'!$G$1</f>
        <v>44949</v>
      </c>
      <c r="B363" s="24">
        <v>60</v>
      </c>
      <c r="C363" t="str">
        <f>'60 C  23.1 8.00 ri N228'!$B$2</f>
        <v>Auto</v>
      </c>
      <c r="D363">
        <f>'60 C  23.1 8.00 ri N228'!B27</f>
        <v>57</v>
      </c>
      <c r="E363" s="25">
        <f t="shared" si="17"/>
        <v>-3</v>
      </c>
      <c r="F363" s="13">
        <f t="shared" si="16"/>
        <v>-5.0000000000000044E-2</v>
      </c>
      <c r="G363" s="25"/>
    </row>
    <row r="364" spans="1:7" x14ac:dyDescent="0.35">
      <c r="A364" s="16">
        <f>'60 C  23.1 8.00 ri N228'!$G$1</f>
        <v>44949</v>
      </c>
      <c r="B364" s="24">
        <v>60</v>
      </c>
      <c r="C364" t="str">
        <f>'60 C  23.1 8.00 ri N228'!$B$2</f>
        <v>Auto</v>
      </c>
      <c r="D364">
        <f>'60 C  23.1 8.00 ri N228'!B28</f>
        <v>56</v>
      </c>
      <c r="E364" s="25">
        <f t="shared" si="17"/>
        <v>-4</v>
      </c>
      <c r="F364" s="13">
        <f t="shared" si="16"/>
        <v>-6.6666666666666652E-2</v>
      </c>
      <c r="G364" s="25"/>
    </row>
    <row r="365" spans="1:7" x14ac:dyDescent="0.35">
      <c r="A365" s="16">
        <f>'60 C  23.1 8.00 ri N228'!$G$1</f>
        <v>44949</v>
      </c>
      <c r="B365" s="24">
        <v>60</v>
      </c>
      <c r="C365" t="str">
        <f>'60 C  23.1 8.00 ri N228'!$B$2</f>
        <v>Auto</v>
      </c>
      <c r="D365">
        <f>'60 C  23.1 8.00 ri N228'!B29</f>
        <v>56</v>
      </c>
      <c r="E365" s="25">
        <f t="shared" si="17"/>
        <v>-4</v>
      </c>
      <c r="F365" s="13">
        <f t="shared" si="16"/>
        <v>-6.6666666666666652E-2</v>
      </c>
      <c r="G365" s="25"/>
    </row>
    <row r="366" spans="1:7" x14ac:dyDescent="0.35">
      <c r="A366" s="16">
        <f>'60 C  23.1 8.00 ri N228'!$G$1</f>
        <v>44949</v>
      </c>
      <c r="B366" s="24">
        <v>60</v>
      </c>
      <c r="C366" t="str">
        <f>'60 C  23.1 8.00 ri N228'!$B$2</f>
        <v>Auto</v>
      </c>
      <c r="D366">
        <f>'60 C  23.1 8.00 ri N228'!B30</f>
        <v>65</v>
      </c>
      <c r="E366" s="25">
        <f t="shared" si="17"/>
        <v>5</v>
      </c>
      <c r="F366" s="13">
        <f t="shared" si="16"/>
        <v>8.3333333333333259E-2</v>
      </c>
      <c r="G366" s="25"/>
    </row>
    <row r="367" spans="1:7" x14ac:dyDescent="0.35">
      <c r="A367" s="16">
        <f>'60 C  23.1 8.00 ri N228'!$G$1</f>
        <v>44949</v>
      </c>
      <c r="B367" s="24">
        <v>60</v>
      </c>
      <c r="C367" t="str">
        <f>'60 C  23.1 8.00 ri N228'!$B$2</f>
        <v>Auto</v>
      </c>
      <c r="D367">
        <f>'60 C  23.1 8.00 ri N228'!B31</f>
        <v>64</v>
      </c>
      <c r="E367" s="25">
        <f t="shared" si="17"/>
        <v>4</v>
      </c>
      <c r="F367" s="13">
        <f t="shared" si="16"/>
        <v>6.6666666666666652E-2</v>
      </c>
      <c r="G367" s="25"/>
    </row>
    <row r="368" spans="1:7" x14ac:dyDescent="0.35">
      <c r="A368" s="16">
        <f>'60 C  23.1 8.00 ri N228'!$G$1</f>
        <v>44949</v>
      </c>
      <c r="B368" s="24">
        <v>60</v>
      </c>
      <c r="C368" t="str">
        <f>'60 C  23.1 8.00 ri N228'!$B$2</f>
        <v>Auto</v>
      </c>
      <c r="D368">
        <f>'60 C  23.1 8.00 ri N228'!B32</f>
        <v>62</v>
      </c>
      <c r="E368" s="25">
        <f t="shared" si="17"/>
        <v>2</v>
      </c>
      <c r="F368" s="13">
        <f t="shared" si="16"/>
        <v>3.3333333333333437E-2</v>
      </c>
      <c r="G368" s="25"/>
    </row>
    <row r="369" spans="1:7" x14ac:dyDescent="0.35">
      <c r="A369" s="16">
        <f>'60 C  23.1 8.00 ri N228'!$G$1</f>
        <v>44949</v>
      </c>
      <c r="B369" s="24">
        <v>60</v>
      </c>
      <c r="C369" t="str">
        <f>'60 C  23.1 8.00 ri N228'!$B$2</f>
        <v>Auto</v>
      </c>
      <c r="D369">
        <f>'60 C  23.1 8.00 ri N228'!B33</f>
        <v>68</v>
      </c>
      <c r="E369" s="25">
        <f t="shared" si="17"/>
        <v>8</v>
      </c>
      <c r="F369" s="13">
        <f t="shared" si="16"/>
        <v>0.1333333333333333</v>
      </c>
      <c r="G369" s="25"/>
    </row>
    <row r="370" spans="1:7" x14ac:dyDescent="0.35">
      <c r="A370" s="16">
        <f>'60 C  23.1 8.00 ri N228'!$G$1</f>
        <v>44949</v>
      </c>
      <c r="B370" s="24">
        <v>60</v>
      </c>
      <c r="C370" t="str">
        <f>'60 C  23.1 8.00 ri N228'!$B$2</f>
        <v>Auto</v>
      </c>
      <c r="D370">
        <f>'60 C  23.1 8.00 ri N228'!B34</f>
        <v>53</v>
      </c>
      <c r="E370" s="25">
        <f t="shared" si="17"/>
        <v>-7</v>
      </c>
      <c r="F370" s="13">
        <f t="shared" si="16"/>
        <v>-0.1166666666666667</v>
      </c>
      <c r="G370" s="25"/>
    </row>
    <row r="371" spans="1:7" x14ac:dyDescent="0.35">
      <c r="A371" s="16">
        <f>'60 C  23.1 8.00 ri N228'!$G$1</f>
        <v>44949</v>
      </c>
      <c r="B371" s="24">
        <v>60</v>
      </c>
      <c r="C371" t="str">
        <f>'60 C  23.1 8.00 ri N228'!$B$2</f>
        <v>Auto</v>
      </c>
      <c r="D371">
        <f>'60 C  23.1 8.00 ri N228'!B35</f>
        <v>62</v>
      </c>
      <c r="E371" s="25">
        <f t="shared" si="17"/>
        <v>2</v>
      </c>
      <c r="F371" s="13">
        <f t="shared" si="16"/>
        <v>3.3333333333333437E-2</v>
      </c>
      <c r="G371" s="25"/>
    </row>
    <row r="372" spans="1:7" x14ac:dyDescent="0.35">
      <c r="A372" s="16">
        <f>'60 C  23.1 8.00 ri N228'!$G$1</f>
        <v>44949</v>
      </c>
      <c r="B372" s="24">
        <v>60</v>
      </c>
      <c r="C372" t="str">
        <f>'60 C  23.1 8.00 ri N228'!$B$2</f>
        <v>Auto</v>
      </c>
      <c r="D372">
        <f>'60 C  23.1 8.00 ri N228'!B36</f>
        <v>58</v>
      </c>
      <c r="E372" s="25">
        <f t="shared" si="17"/>
        <v>-2</v>
      </c>
      <c r="F372" s="13">
        <f t="shared" si="16"/>
        <v>-3.3333333333333326E-2</v>
      </c>
      <c r="G372" s="25"/>
    </row>
    <row r="373" spans="1:7" x14ac:dyDescent="0.35">
      <c r="A373" s="16">
        <f>'60 C  23.1 8.00 ri N228'!$G$1</f>
        <v>44949</v>
      </c>
      <c r="B373" s="24">
        <v>60</v>
      </c>
      <c r="C373" t="str">
        <f>'60 C  23.1 8.00 ri N228'!$B$2</f>
        <v>Auto</v>
      </c>
      <c r="D373">
        <f>'60 C  23.1 8.00 ri N228'!B37</f>
        <v>61</v>
      </c>
      <c r="E373" s="25">
        <f t="shared" si="17"/>
        <v>1</v>
      </c>
      <c r="F373" s="13">
        <f t="shared" si="16"/>
        <v>1.6666666666666607E-2</v>
      </c>
      <c r="G373" s="25"/>
    </row>
    <row r="374" spans="1:7" x14ac:dyDescent="0.35">
      <c r="A374" s="16">
        <f>'60 C  23.1 8.00 ri N228'!$G$1</f>
        <v>44949</v>
      </c>
      <c r="B374" s="24">
        <v>60</v>
      </c>
      <c r="C374" t="str">
        <f>'60 C  23.1 8.00 ri N228'!$B$2</f>
        <v>Auto</v>
      </c>
      <c r="D374">
        <f>'60 C  23.1 8.00 ri N228'!B38</f>
        <v>55</v>
      </c>
      <c r="E374" s="25">
        <f t="shared" si="17"/>
        <v>-5</v>
      </c>
      <c r="F374" s="13">
        <f t="shared" si="16"/>
        <v>-8.333333333333337E-2</v>
      </c>
      <c r="G374" s="25"/>
    </row>
    <row r="375" spans="1:7" x14ac:dyDescent="0.35">
      <c r="A375" s="16">
        <f>'60 C  23.1 8.00 ri N228'!$G$1</f>
        <v>44949</v>
      </c>
      <c r="B375" s="24">
        <v>60</v>
      </c>
      <c r="C375" t="str">
        <f>'60 C  23.1 8.00 ri N228'!$B$2</f>
        <v>Auto</v>
      </c>
      <c r="D375">
        <f>'60 C  23.1 8.00 ri N228'!B39</f>
        <v>59</v>
      </c>
      <c r="E375" s="25">
        <f t="shared" si="17"/>
        <v>-1</v>
      </c>
      <c r="F375" s="13">
        <f t="shared" si="16"/>
        <v>-1.6666666666666718E-2</v>
      </c>
      <c r="G375" s="25"/>
    </row>
    <row r="376" spans="1:7" x14ac:dyDescent="0.35">
      <c r="A376" s="16">
        <f>'60 C  23.1 8.00 ri N228'!$G$1</f>
        <v>44949</v>
      </c>
      <c r="B376" s="24">
        <v>60</v>
      </c>
      <c r="C376" t="str">
        <f>'60 C  23.1 8.00 ri N228'!$B$2</f>
        <v>Auto</v>
      </c>
      <c r="D376">
        <f>'60 C  23.1 8.00 ri N228'!B40</f>
        <v>61</v>
      </c>
      <c r="E376" s="25">
        <f t="shared" si="17"/>
        <v>1</v>
      </c>
      <c r="F376" s="13">
        <f t="shared" si="16"/>
        <v>1.6666666666666607E-2</v>
      </c>
      <c r="G376" s="25"/>
    </row>
    <row r="377" spans="1:7" x14ac:dyDescent="0.35">
      <c r="A377" s="16">
        <f>'60 C  23.1 8.00 ri N228'!$G$1</f>
        <v>44949</v>
      </c>
      <c r="B377" s="24">
        <v>60</v>
      </c>
      <c r="C377" t="str">
        <f>'60 C  23.1 8.00 ri N228'!$B$2</f>
        <v>Auto</v>
      </c>
      <c r="D377">
        <f>'60 C  23.1 8.00 ri N228'!B41</f>
        <v>63</v>
      </c>
      <c r="E377" s="25">
        <f t="shared" si="17"/>
        <v>3</v>
      </c>
      <c r="F377" s="13">
        <f t="shared" si="16"/>
        <v>5.0000000000000044E-2</v>
      </c>
      <c r="G377" s="25"/>
    </row>
    <row r="378" spans="1:7" x14ac:dyDescent="0.35">
      <c r="A378" s="16">
        <f>'60 C  23.1 8.00 ri N228'!$G$1</f>
        <v>44949</v>
      </c>
      <c r="B378" s="24">
        <v>60</v>
      </c>
      <c r="C378" t="str">
        <f>'60 C  23.1 8.00 ri N228'!$B$2</f>
        <v>Auto</v>
      </c>
      <c r="D378">
        <f>'60 C  23.1 8.00 ri N228'!B42</f>
        <v>55</v>
      </c>
      <c r="E378" s="25">
        <f t="shared" si="17"/>
        <v>-5</v>
      </c>
      <c r="F378" s="13">
        <f t="shared" si="16"/>
        <v>-8.333333333333337E-2</v>
      </c>
      <c r="G378" s="25"/>
    </row>
    <row r="379" spans="1:7" x14ac:dyDescent="0.35">
      <c r="A379" s="16">
        <f>'60 C  23.1 8.00 ri N228'!$G$1</f>
        <v>44949</v>
      </c>
      <c r="B379" s="24">
        <v>60</v>
      </c>
      <c r="C379" t="str">
        <f>'60 C  23.1 8.00 ri N228'!$B$2</f>
        <v>Auto</v>
      </c>
      <c r="D379">
        <f>'60 C  23.1 8.00 ri N228'!B43</f>
        <v>59</v>
      </c>
      <c r="E379" s="25">
        <f t="shared" si="17"/>
        <v>-1</v>
      </c>
      <c r="F379" s="13">
        <f t="shared" si="16"/>
        <v>-1.6666666666666718E-2</v>
      </c>
      <c r="G379" s="25"/>
    </row>
    <row r="380" spans="1:7" x14ac:dyDescent="0.35">
      <c r="A380" s="16">
        <f>'60 C  23.1 8.00 ri N228'!$G$1</f>
        <v>44949</v>
      </c>
      <c r="B380" s="24">
        <v>60</v>
      </c>
      <c r="C380" t="str">
        <f>'60 C  23.1 8.00 ri N228'!$B$2</f>
        <v>Auto</v>
      </c>
      <c r="D380">
        <f>'60 C  23.1 8.00 ri N228'!B44</f>
        <v>58</v>
      </c>
      <c r="E380" s="25">
        <f t="shared" si="17"/>
        <v>-2</v>
      </c>
      <c r="F380" s="13">
        <f t="shared" si="16"/>
        <v>-3.3333333333333326E-2</v>
      </c>
      <c r="G380" s="25"/>
    </row>
    <row r="381" spans="1:7" x14ac:dyDescent="0.35">
      <c r="A381" s="16">
        <f>'60 C  23.1 8.00 ri N228'!$G$1</f>
        <v>44949</v>
      </c>
      <c r="B381" s="24">
        <v>60</v>
      </c>
      <c r="C381" t="str">
        <f>'60 C  23.1 8.00 ri N228'!$B$2</f>
        <v>Auto</v>
      </c>
      <c r="D381">
        <f>'60 C  23.1 8.00 ri N228'!B45</f>
        <v>66</v>
      </c>
      <c r="E381" s="25">
        <f t="shared" si="17"/>
        <v>6</v>
      </c>
      <c r="F381" s="13">
        <f t="shared" si="16"/>
        <v>0.10000000000000009</v>
      </c>
      <c r="G381" s="25"/>
    </row>
    <row r="382" spans="1:7" x14ac:dyDescent="0.35">
      <c r="A382" s="16">
        <f>'60 C  23.1 8.00 ri N228'!$G$1</f>
        <v>44949</v>
      </c>
      <c r="B382" s="24">
        <v>60</v>
      </c>
      <c r="C382" t="str">
        <f>'60 C  23.1 8.00 ri N228'!$B$2</f>
        <v>Auto</v>
      </c>
      <c r="D382">
        <f>'60 C  23.1 8.00 ri N228'!B46</f>
        <v>63</v>
      </c>
      <c r="E382" s="25">
        <f t="shared" si="17"/>
        <v>3</v>
      </c>
      <c r="F382" s="13">
        <f t="shared" si="16"/>
        <v>5.0000000000000044E-2</v>
      </c>
      <c r="G382" s="25"/>
    </row>
    <row r="383" spans="1:7" x14ac:dyDescent="0.35">
      <c r="A383" s="16">
        <f>'60 C  23.1 8.00 ri N228'!$G$1</f>
        <v>44949</v>
      </c>
      <c r="B383" s="24">
        <v>60</v>
      </c>
      <c r="C383" t="str">
        <f>'60 C  23.1 8.00 ri N228'!$B$2</f>
        <v>Auto</v>
      </c>
      <c r="D383">
        <f>'60 C  23.1 8.00 ri N228'!B47</f>
        <v>68</v>
      </c>
      <c r="E383" s="25">
        <f t="shared" si="17"/>
        <v>8</v>
      </c>
      <c r="F383" s="13">
        <f t="shared" si="16"/>
        <v>0.1333333333333333</v>
      </c>
      <c r="G383" s="25"/>
    </row>
    <row r="384" spans="1:7" x14ac:dyDescent="0.35">
      <c r="A384" s="16">
        <f>'60 C  23.1 8.00 ri N228'!$G$1</f>
        <v>44949</v>
      </c>
      <c r="B384" s="24">
        <v>60</v>
      </c>
      <c r="C384" t="str">
        <f>'60 C  23.1 8.00 ri N228'!$B$2</f>
        <v>Auto</v>
      </c>
      <c r="D384">
        <f>'60 C  23.1 8.00 ri N228'!B48</f>
        <v>71</v>
      </c>
      <c r="E384" s="25">
        <f t="shared" si="17"/>
        <v>11</v>
      </c>
      <c r="F384" s="13">
        <f t="shared" si="16"/>
        <v>0.18333333333333335</v>
      </c>
      <c r="G384" s="25"/>
    </row>
    <row r="385" spans="1:7" x14ac:dyDescent="0.35">
      <c r="A385" s="16">
        <f>'60 C  23.1 8.00 ri N228'!$G$1</f>
        <v>44949</v>
      </c>
      <c r="B385" s="24">
        <v>60</v>
      </c>
      <c r="C385" t="str">
        <f>'60 C  23.1 8.00 ri N228'!$B$2</f>
        <v>Auto</v>
      </c>
      <c r="D385">
        <f>'60 C  23.1 8.00 ri N228'!B49</f>
        <v>75</v>
      </c>
      <c r="E385" s="25">
        <f t="shared" si="17"/>
        <v>15</v>
      </c>
      <c r="F385" s="13">
        <f t="shared" si="16"/>
        <v>0.25</v>
      </c>
      <c r="G385" s="25"/>
    </row>
    <row r="386" spans="1:7" x14ac:dyDescent="0.35">
      <c r="A386" s="16">
        <f>'60 C  23.1 8.00 ri N228'!$G$1</f>
        <v>44949</v>
      </c>
      <c r="B386" s="24">
        <v>60</v>
      </c>
      <c r="C386" t="str">
        <f>'60 C  23.1 8.00 ri N228'!$B$2</f>
        <v>Auto</v>
      </c>
      <c r="D386">
        <f>'60 C  23.1 8.00 ri N228'!B50</f>
        <v>67</v>
      </c>
      <c r="E386" s="25">
        <f t="shared" si="17"/>
        <v>7</v>
      </c>
      <c r="F386" s="13">
        <f t="shared" ref="F386:F449" si="18">(D386/B386)-1</f>
        <v>0.1166666666666667</v>
      </c>
      <c r="G386" s="25"/>
    </row>
    <row r="387" spans="1:7" x14ac:dyDescent="0.35">
      <c r="A387" s="16">
        <f>'60 C  23.1 8.00 ri N228'!$G$1</f>
        <v>44949</v>
      </c>
      <c r="B387" s="24">
        <v>60</v>
      </c>
      <c r="C387" t="str">
        <f>'60 C  23.1 8.00 ri N228'!$B$2</f>
        <v>Auto</v>
      </c>
      <c r="D387">
        <f>'60 C  23.1 8.00 ri N228'!B51</f>
        <v>58</v>
      </c>
      <c r="E387" s="25">
        <f t="shared" ref="E387:E450" si="19">D387-B387</f>
        <v>-2</v>
      </c>
      <c r="F387" s="13">
        <f t="shared" si="18"/>
        <v>-3.3333333333333326E-2</v>
      </c>
      <c r="G387" s="25"/>
    </row>
    <row r="388" spans="1:7" x14ac:dyDescent="0.35">
      <c r="A388" s="16">
        <f>'60 C  23.1 8.00 ri N228'!$G$1</f>
        <v>44949</v>
      </c>
      <c r="B388" s="24">
        <v>60</v>
      </c>
      <c r="C388" t="str">
        <f>'60 C  23.1 8.00 ri N228'!$B$2</f>
        <v>Auto</v>
      </c>
      <c r="D388">
        <f>'60 C  23.1 8.00 ri N228'!B52</f>
        <v>59</v>
      </c>
      <c r="E388" s="25">
        <f t="shared" si="19"/>
        <v>-1</v>
      </c>
      <c r="F388" s="13">
        <f t="shared" si="18"/>
        <v>-1.6666666666666718E-2</v>
      </c>
      <c r="G388" s="25"/>
    </row>
    <row r="389" spans="1:7" x14ac:dyDescent="0.35">
      <c r="A389" s="16">
        <f>'60 C  23.1 8.00 ri N228'!$G$1</f>
        <v>44949</v>
      </c>
      <c r="B389" s="24">
        <v>60</v>
      </c>
      <c r="C389" t="str">
        <f>'60 C  23.1 8.00 ri N228'!$B$2</f>
        <v>Auto</v>
      </c>
      <c r="D389">
        <f>'60 C  23.1 8.00 ri N228'!B53</f>
        <v>45</v>
      </c>
      <c r="E389" s="25">
        <f t="shared" si="19"/>
        <v>-15</v>
      </c>
      <c r="F389" s="13">
        <f t="shared" si="18"/>
        <v>-0.25</v>
      </c>
      <c r="G389" s="25"/>
    </row>
    <row r="390" spans="1:7" x14ac:dyDescent="0.35">
      <c r="A390" s="16">
        <f>'60 C  23.1 8.00 ri N228'!$G$1</f>
        <v>44949</v>
      </c>
      <c r="B390" s="24">
        <v>60</v>
      </c>
      <c r="C390" t="str">
        <f>'60 C  23.1 8.00 ri N228'!$B$2</f>
        <v>Auto</v>
      </c>
      <c r="D390">
        <f>'60 C  23.1 8.00 ri N228'!B54</f>
        <v>62</v>
      </c>
      <c r="E390" s="25">
        <f t="shared" si="19"/>
        <v>2</v>
      </c>
      <c r="F390" s="13">
        <f t="shared" si="18"/>
        <v>3.3333333333333437E-2</v>
      </c>
      <c r="G390" s="25"/>
    </row>
    <row r="391" spans="1:7" x14ac:dyDescent="0.35">
      <c r="A391" s="16">
        <f>'60 C  23.1 8.00 ri N228'!$G$1</f>
        <v>44949</v>
      </c>
      <c r="B391" s="24">
        <v>60</v>
      </c>
      <c r="C391" t="str">
        <f>'60 C  23.1 8.00 ri N228'!$B$2</f>
        <v>Auto</v>
      </c>
      <c r="D391">
        <f>'60 C  23.1 8.00 ri N228'!B55</f>
        <v>58</v>
      </c>
      <c r="E391" s="25">
        <f t="shared" si="19"/>
        <v>-2</v>
      </c>
      <c r="F391" s="13">
        <f t="shared" si="18"/>
        <v>-3.3333333333333326E-2</v>
      </c>
      <c r="G391" s="25"/>
    </row>
    <row r="392" spans="1:7" x14ac:dyDescent="0.35">
      <c r="A392" s="16">
        <f>'60 C  23.1 8.00 ri N228'!$G$1</f>
        <v>44949</v>
      </c>
      <c r="B392" s="24">
        <v>60</v>
      </c>
      <c r="C392" t="str">
        <f>'60 C  23.1 8.00 ri N228'!$B$2</f>
        <v>Auto</v>
      </c>
      <c r="D392">
        <f>'60 C  23.1 8.00 ri N228'!B56</f>
        <v>60</v>
      </c>
      <c r="E392" s="25">
        <f t="shared" si="19"/>
        <v>0</v>
      </c>
      <c r="F392" s="13">
        <f t="shared" si="18"/>
        <v>0</v>
      </c>
      <c r="G392" s="25"/>
    </row>
    <row r="393" spans="1:7" x14ac:dyDescent="0.35">
      <c r="A393" s="16">
        <f>'60 C  23.1 8.00 ri N228'!$G$1</f>
        <v>44949</v>
      </c>
      <c r="B393" s="24">
        <v>60</v>
      </c>
      <c r="C393" t="str">
        <f>'60 C  23.1 8.00 ri N228'!$B$2</f>
        <v>Auto</v>
      </c>
      <c r="D393">
        <f>'60 C  23.1 8.00 ri N228'!B57</f>
        <v>56</v>
      </c>
      <c r="E393" s="25">
        <f t="shared" si="19"/>
        <v>-4</v>
      </c>
      <c r="F393" s="13">
        <f t="shared" si="18"/>
        <v>-6.6666666666666652E-2</v>
      </c>
      <c r="G393" s="25"/>
    </row>
    <row r="394" spans="1:7" x14ac:dyDescent="0.35">
      <c r="A394" s="16">
        <f>'60 C  23.1 8.00 ri N228'!$G$1</f>
        <v>44949</v>
      </c>
      <c r="B394" s="24">
        <v>60</v>
      </c>
      <c r="C394" t="str">
        <f>'60 C  23.1 8.00 ri N228'!$B$2</f>
        <v>Auto</v>
      </c>
      <c r="D394">
        <f>'60 C  23.1 8.00 ri N228'!B58</f>
        <v>58</v>
      </c>
      <c r="E394" s="25">
        <f t="shared" si="19"/>
        <v>-2</v>
      </c>
      <c r="F394" s="13">
        <f t="shared" si="18"/>
        <v>-3.3333333333333326E-2</v>
      </c>
      <c r="G394" s="25"/>
    </row>
    <row r="395" spans="1:7" x14ac:dyDescent="0.35">
      <c r="A395" s="16">
        <f>'60 C  23.1 8.00 ri N228'!$G$1</f>
        <v>44949</v>
      </c>
      <c r="B395" s="24">
        <v>60</v>
      </c>
      <c r="C395" t="str">
        <f>'60 C  23.1 8.00 ri N228'!$B$2</f>
        <v>Auto</v>
      </c>
      <c r="D395">
        <f>'60 C  23.1 8.00 ri N228'!B59</f>
        <v>61</v>
      </c>
      <c r="E395" s="25">
        <f t="shared" si="19"/>
        <v>1</v>
      </c>
      <c r="F395" s="13">
        <f t="shared" si="18"/>
        <v>1.6666666666666607E-2</v>
      </c>
      <c r="G395" s="25"/>
    </row>
    <row r="396" spans="1:7" x14ac:dyDescent="0.35">
      <c r="A396" s="16">
        <f>'60 C  23.1 8.00 ri N228'!$G$1</f>
        <v>44949</v>
      </c>
      <c r="B396" s="24">
        <v>60</v>
      </c>
      <c r="C396" t="str">
        <f>'60 C  23.1 8.00 ri N228'!$B$2</f>
        <v>Auto</v>
      </c>
      <c r="D396">
        <f>'60 C  23.1 8.00 ri N228'!B60</f>
        <v>64</v>
      </c>
      <c r="E396" s="25">
        <f t="shared" si="19"/>
        <v>4</v>
      </c>
      <c r="F396" s="13">
        <f t="shared" si="18"/>
        <v>6.6666666666666652E-2</v>
      </c>
      <c r="G396" s="25"/>
    </row>
    <row r="397" spans="1:7" x14ac:dyDescent="0.35">
      <c r="A397" s="16">
        <f>'60 C  23.1 8.00 ri N228'!$G$1</f>
        <v>44949</v>
      </c>
      <c r="B397" s="24">
        <v>60</v>
      </c>
      <c r="C397" t="str">
        <f>'60 C  23.1 8.00 ri N228'!$B$2</f>
        <v>Auto</v>
      </c>
      <c r="D397">
        <f>'60 C  23.1 8.00 ri N228'!B61</f>
        <v>59</v>
      </c>
      <c r="E397" s="25">
        <f t="shared" si="19"/>
        <v>-1</v>
      </c>
      <c r="F397" s="13">
        <f t="shared" si="18"/>
        <v>-1.6666666666666718E-2</v>
      </c>
      <c r="G397" s="25"/>
    </row>
    <row r="398" spans="1:7" x14ac:dyDescent="0.35">
      <c r="A398" s="16">
        <f>'60 C  23.1 8.00 ri N228'!$G$1</f>
        <v>44949</v>
      </c>
      <c r="B398" s="24">
        <v>60</v>
      </c>
      <c r="C398" t="str">
        <f>'60 C  23.1 8.00 ri N228'!$B$2</f>
        <v>Auto</v>
      </c>
      <c r="D398">
        <f>'60 C  23.1 8.00 ri N228'!B62</f>
        <v>57</v>
      </c>
      <c r="E398" s="25">
        <f t="shared" si="19"/>
        <v>-3</v>
      </c>
      <c r="F398" s="13">
        <f t="shared" si="18"/>
        <v>-5.0000000000000044E-2</v>
      </c>
      <c r="G398" s="25"/>
    </row>
    <row r="399" spans="1:7" x14ac:dyDescent="0.35">
      <c r="A399" s="16">
        <f>'60 C  23.1 8.00 ri N228'!$G$1</f>
        <v>44949</v>
      </c>
      <c r="B399" s="24">
        <v>60</v>
      </c>
      <c r="C399" t="str">
        <f>'60 C  23.1 8.00 ri N228'!$C$2</f>
        <v>Bestelauto</v>
      </c>
      <c r="D399">
        <f>'60 C  23.1 8.00 ri N228'!C3</f>
        <v>59</v>
      </c>
      <c r="E399" s="25">
        <f t="shared" si="19"/>
        <v>-1</v>
      </c>
      <c r="F399" s="13">
        <f t="shared" si="18"/>
        <v>-1.6666666666666718E-2</v>
      </c>
      <c r="G399" s="25"/>
    </row>
    <row r="400" spans="1:7" x14ac:dyDescent="0.35">
      <c r="A400" s="16">
        <f>'60 C  23.1 8.00 ri N228'!$G$1</f>
        <v>44949</v>
      </c>
      <c r="B400" s="24">
        <v>60</v>
      </c>
      <c r="C400" t="str">
        <f>'60 C  23.1 8.00 ri N228'!$C$2</f>
        <v>Bestelauto</v>
      </c>
      <c r="D400">
        <f>'60 C  23.1 8.00 ri N228'!C4</f>
        <v>65</v>
      </c>
      <c r="E400" s="25">
        <f t="shared" si="19"/>
        <v>5</v>
      </c>
      <c r="F400" s="13">
        <f t="shared" si="18"/>
        <v>8.3333333333333259E-2</v>
      </c>
      <c r="G400" s="25"/>
    </row>
    <row r="401" spans="1:7" x14ac:dyDescent="0.35">
      <c r="A401" s="16">
        <f>'60 C  23.1 8.00 ri N228'!$G$1</f>
        <v>44949</v>
      </c>
      <c r="B401" s="24">
        <v>60</v>
      </c>
      <c r="C401" t="str">
        <f>'60 C  23.1 8.00 ri N228'!$C$2</f>
        <v>Bestelauto</v>
      </c>
      <c r="D401">
        <f>'60 C  23.1 8.00 ri N228'!C5</f>
        <v>67</v>
      </c>
      <c r="E401" s="25">
        <f t="shared" si="19"/>
        <v>7</v>
      </c>
      <c r="F401" s="13">
        <f t="shared" si="18"/>
        <v>0.1166666666666667</v>
      </c>
      <c r="G401" s="25"/>
    </row>
    <row r="402" spans="1:7" x14ac:dyDescent="0.35">
      <c r="A402" s="16">
        <f>'60 C  23.1 8.00 ri N228'!$G$1</f>
        <v>44949</v>
      </c>
      <c r="B402" s="24">
        <v>60</v>
      </c>
      <c r="C402" t="str">
        <f>'60 C  23.1 8.00 ri N228'!$C$2</f>
        <v>Bestelauto</v>
      </c>
      <c r="D402">
        <f>'60 C  23.1 8.00 ri N228'!C6</f>
        <v>57</v>
      </c>
      <c r="E402" s="25">
        <f t="shared" si="19"/>
        <v>-3</v>
      </c>
      <c r="F402" s="13">
        <f t="shared" si="18"/>
        <v>-5.0000000000000044E-2</v>
      </c>
      <c r="G402" s="25"/>
    </row>
    <row r="403" spans="1:7" x14ac:dyDescent="0.35">
      <c r="A403" s="16">
        <f>'60 C  23.1 8.00 ri N228'!$G$1</f>
        <v>44949</v>
      </c>
      <c r="B403" s="24">
        <v>60</v>
      </c>
      <c r="C403" t="str">
        <f>'60 C  23.1 8.00 ri N228'!$C$2</f>
        <v>Bestelauto</v>
      </c>
      <c r="D403">
        <f>'60 C  23.1 8.00 ri N228'!C7</f>
        <v>64</v>
      </c>
      <c r="E403" s="25">
        <f t="shared" si="19"/>
        <v>4</v>
      </c>
      <c r="F403" s="13">
        <f t="shared" si="18"/>
        <v>6.6666666666666652E-2</v>
      </c>
      <c r="G403" s="25"/>
    </row>
    <row r="404" spans="1:7" x14ac:dyDescent="0.35">
      <c r="A404" s="16">
        <f>'60 C  23.1 8.00 ri N228'!$G$1</f>
        <v>44949</v>
      </c>
      <c r="B404" s="24">
        <v>60</v>
      </c>
      <c r="C404" t="str">
        <f>'60 C  23.1 8.00 ri N228'!$C$2</f>
        <v>Bestelauto</v>
      </c>
      <c r="D404">
        <f>'60 C  23.1 8.00 ri N228'!C8</f>
        <v>66</v>
      </c>
      <c r="E404" s="25">
        <f t="shared" si="19"/>
        <v>6</v>
      </c>
      <c r="F404" s="13">
        <f t="shared" si="18"/>
        <v>0.10000000000000009</v>
      </c>
      <c r="G404" s="25"/>
    </row>
    <row r="405" spans="1:7" x14ac:dyDescent="0.35">
      <c r="A405" s="16">
        <f>'60 C  23.1 8.00 ri N228'!$G$1</f>
        <v>44949</v>
      </c>
      <c r="B405" s="24">
        <v>60</v>
      </c>
      <c r="C405" t="str">
        <f>'60 C  23.1 8.00 ri N228'!$C$2</f>
        <v>Bestelauto</v>
      </c>
      <c r="D405">
        <f>'60 C  23.1 8.00 ri N228'!C9</f>
        <v>68</v>
      </c>
      <c r="E405" s="25">
        <f t="shared" si="19"/>
        <v>8</v>
      </c>
      <c r="F405" s="13">
        <f t="shared" si="18"/>
        <v>0.1333333333333333</v>
      </c>
      <c r="G405" s="25"/>
    </row>
    <row r="406" spans="1:7" x14ac:dyDescent="0.35">
      <c r="A406" s="16">
        <f>'60 C  23.1 8.00 ri N228'!$G$1</f>
        <v>44949</v>
      </c>
      <c r="B406" s="24">
        <v>60</v>
      </c>
      <c r="C406" t="str">
        <f>'60 C  23.1 8.00 ri N228'!$C$2</f>
        <v>Bestelauto</v>
      </c>
      <c r="D406">
        <f>'60 C  23.1 8.00 ri N228'!C10</f>
        <v>70</v>
      </c>
      <c r="E406" s="25">
        <f t="shared" si="19"/>
        <v>10</v>
      </c>
      <c r="F406" s="13">
        <f t="shared" si="18"/>
        <v>0.16666666666666674</v>
      </c>
      <c r="G406" s="25"/>
    </row>
    <row r="407" spans="1:7" x14ac:dyDescent="0.35">
      <c r="A407" s="16">
        <f>'60 C  23.1 8.00 ri N228'!$G$1</f>
        <v>44949</v>
      </c>
      <c r="B407" s="24">
        <v>60</v>
      </c>
      <c r="C407" t="str">
        <f>'60 C  23.1 8.00 ri N228'!$C$2</f>
        <v>Bestelauto</v>
      </c>
      <c r="D407">
        <f>'60 C  23.1 8.00 ri N228'!C11</f>
        <v>65</v>
      </c>
      <c r="E407" s="25">
        <f t="shared" si="19"/>
        <v>5</v>
      </c>
      <c r="F407" s="13">
        <f t="shared" si="18"/>
        <v>8.3333333333333259E-2</v>
      </c>
      <c r="G407" s="25"/>
    </row>
    <row r="408" spans="1:7" x14ac:dyDescent="0.35">
      <c r="A408" s="16">
        <f>'60 C  23.1 8.00 ri N228'!$G$1</f>
        <v>44949</v>
      </c>
      <c r="B408" s="24">
        <v>60</v>
      </c>
      <c r="C408" t="str">
        <f>'60 C  23.1 8.00 ri N228'!$C$2</f>
        <v>Bestelauto</v>
      </c>
      <c r="D408">
        <f>'60 C  23.1 8.00 ri N228'!C12</f>
        <v>59</v>
      </c>
      <c r="E408" s="25">
        <f t="shared" si="19"/>
        <v>-1</v>
      </c>
      <c r="F408" s="13">
        <f t="shared" si="18"/>
        <v>-1.6666666666666718E-2</v>
      </c>
      <c r="G408" s="25"/>
    </row>
    <row r="409" spans="1:7" x14ac:dyDescent="0.35">
      <c r="A409" s="16">
        <f>' 60 B 21.1 15.00 ri ZD'!$G$1</f>
        <v>44947</v>
      </c>
      <c r="B409" s="24">
        <v>60</v>
      </c>
      <c r="C409" t="str">
        <f>'60 C  23.1 8.00 ri N228'!$C$2</f>
        <v>Bestelauto</v>
      </c>
      <c r="D409">
        <f>'60 C  23.1 8.00 ri N228'!C13</f>
        <v>66</v>
      </c>
      <c r="E409" s="25">
        <f t="shared" si="19"/>
        <v>6</v>
      </c>
      <c r="F409" s="13">
        <f t="shared" si="18"/>
        <v>0.10000000000000009</v>
      </c>
      <c r="G409" s="25"/>
    </row>
    <row r="410" spans="1:7" x14ac:dyDescent="0.35">
      <c r="A410" s="16">
        <f>' 60 B 21.1 15.00 ri ZD'!$G$1</f>
        <v>44947</v>
      </c>
      <c r="B410" s="24">
        <v>60</v>
      </c>
      <c r="C410" t="str">
        <f>'60 C  23.1 8.00 ri N228'!$C$2</f>
        <v>Bestelauto</v>
      </c>
      <c r="D410">
        <f>'60 C  23.1 8.00 ri N228'!C14</f>
        <v>62</v>
      </c>
      <c r="E410" s="25">
        <f t="shared" si="19"/>
        <v>2</v>
      </c>
      <c r="F410" s="13">
        <f t="shared" si="18"/>
        <v>3.3333333333333437E-2</v>
      </c>
      <c r="G410" s="25"/>
    </row>
    <row r="411" spans="1:7" x14ac:dyDescent="0.35">
      <c r="A411" s="16">
        <f>' 60 B 21.1 15.00 ri ZD'!$G$1</f>
        <v>44947</v>
      </c>
      <c r="B411" s="24">
        <v>60</v>
      </c>
      <c r="C411" t="str">
        <f>'60 C  23.1 8.00 ri N228'!$D$2</f>
        <v>Motor</v>
      </c>
      <c r="D411">
        <f>'60 C  23.1 8.00 ri N228'!D3</f>
        <v>57</v>
      </c>
      <c r="E411" s="25">
        <f t="shared" si="19"/>
        <v>-3</v>
      </c>
      <c r="F411" s="13">
        <f t="shared" si="18"/>
        <v>-5.0000000000000044E-2</v>
      </c>
      <c r="G411" s="25"/>
    </row>
    <row r="412" spans="1:7" x14ac:dyDescent="0.35">
      <c r="A412" s="16">
        <f>' 60 B 21.1 15.00 ri ZD'!$G$1</f>
        <v>44947</v>
      </c>
      <c r="B412" s="24">
        <v>60</v>
      </c>
      <c r="C412" t="str">
        <f>' 60 B 21.1 15.00 ri ZD'!$B$2</f>
        <v>Auto</v>
      </c>
      <c r="D412">
        <f>' 60 B 21.1 15.00 ri ZD'!B3</f>
        <v>77</v>
      </c>
      <c r="E412" s="25">
        <f t="shared" si="19"/>
        <v>17</v>
      </c>
      <c r="F412" s="13">
        <f t="shared" si="18"/>
        <v>0.28333333333333344</v>
      </c>
      <c r="G412" s="25"/>
    </row>
    <row r="413" spans="1:7" x14ac:dyDescent="0.35">
      <c r="A413" s="16">
        <f>' 60 B 21.1 15.00 ri ZD'!$G$1</f>
        <v>44947</v>
      </c>
      <c r="B413" s="24">
        <v>60</v>
      </c>
      <c r="C413" t="str">
        <f>' 60 B 21.1 15.00 ri ZD'!$B$2</f>
        <v>Auto</v>
      </c>
      <c r="D413">
        <f>' 60 B 21.1 15.00 ri ZD'!B4</f>
        <v>55</v>
      </c>
      <c r="E413" s="25">
        <f t="shared" si="19"/>
        <v>-5</v>
      </c>
      <c r="F413" s="13">
        <f t="shared" si="18"/>
        <v>-8.333333333333337E-2</v>
      </c>
      <c r="G413" s="25"/>
    </row>
    <row r="414" spans="1:7" x14ac:dyDescent="0.35">
      <c r="A414" s="16">
        <f>' 60 B 21.1 15.00 ri ZD'!$G$1</f>
        <v>44947</v>
      </c>
      <c r="B414" s="24">
        <v>60</v>
      </c>
      <c r="C414" t="str">
        <f>' 60 B 21.1 15.00 ri ZD'!$B$2</f>
        <v>Auto</v>
      </c>
      <c r="D414">
        <f>' 60 B 21.1 15.00 ri ZD'!B5</f>
        <v>52</v>
      </c>
      <c r="E414" s="25">
        <f t="shared" si="19"/>
        <v>-8</v>
      </c>
      <c r="F414" s="13">
        <f t="shared" si="18"/>
        <v>-0.1333333333333333</v>
      </c>
      <c r="G414" s="25"/>
    </row>
    <row r="415" spans="1:7" x14ac:dyDescent="0.35">
      <c r="A415" s="16">
        <f>' 60 B 21.1 15.00 ri ZD'!$G$1</f>
        <v>44947</v>
      </c>
      <c r="B415" s="24">
        <v>60</v>
      </c>
      <c r="C415" t="str">
        <f>' 60 B 21.1 15.00 ri ZD'!$B$2</f>
        <v>Auto</v>
      </c>
      <c r="D415">
        <f>' 60 B 21.1 15.00 ri ZD'!B6</f>
        <v>59</v>
      </c>
      <c r="E415" s="25">
        <f t="shared" si="19"/>
        <v>-1</v>
      </c>
      <c r="F415" s="13">
        <f t="shared" si="18"/>
        <v>-1.6666666666666718E-2</v>
      </c>
      <c r="G415" s="25"/>
    </row>
    <row r="416" spans="1:7" x14ac:dyDescent="0.35">
      <c r="A416" s="16">
        <f>' 60 B 21.1 15.00 ri ZD'!$G$1</f>
        <v>44947</v>
      </c>
      <c r="B416" s="24">
        <v>60</v>
      </c>
      <c r="C416" t="str">
        <f>' 60 B 21.1 15.00 ri ZD'!$B$2</f>
        <v>Auto</v>
      </c>
      <c r="D416">
        <f>' 60 B 21.1 15.00 ri ZD'!B7</f>
        <v>51</v>
      </c>
      <c r="E416" s="25">
        <f t="shared" si="19"/>
        <v>-9</v>
      </c>
      <c r="F416" s="13">
        <f t="shared" si="18"/>
        <v>-0.15000000000000002</v>
      </c>
      <c r="G416" s="25"/>
    </row>
    <row r="417" spans="1:7" x14ac:dyDescent="0.35">
      <c r="A417" s="16">
        <f>' 60 B 21.1 15.00 ri ZD'!$G$1</f>
        <v>44947</v>
      </c>
      <c r="B417" s="24">
        <v>60</v>
      </c>
      <c r="C417" t="str">
        <f>' 60 B 21.1 15.00 ri ZD'!$B$2</f>
        <v>Auto</v>
      </c>
      <c r="D417">
        <f>' 60 B 21.1 15.00 ri ZD'!B8</f>
        <v>62</v>
      </c>
      <c r="E417" s="25">
        <f t="shared" si="19"/>
        <v>2</v>
      </c>
      <c r="F417" s="13">
        <f t="shared" si="18"/>
        <v>3.3333333333333437E-2</v>
      </c>
      <c r="G417" s="25"/>
    </row>
    <row r="418" spans="1:7" x14ac:dyDescent="0.35">
      <c r="A418" s="16">
        <f>' 60 B 21.1 15.00 ri ZD'!$G$1</f>
        <v>44947</v>
      </c>
      <c r="B418" s="24">
        <v>60</v>
      </c>
      <c r="C418" t="str">
        <f>' 60 B 21.1 15.00 ri ZD'!$B$2</f>
        <v>Auto</v>
      </c>
      <c r="D418">
        <f>' 60 B 21.1 15.00 ri ZD'!B9</f>
        <v>70</v>
      </c>
      <c r="E418" s="25">
        <f t="shared" si="19"/>
        <v>10</v>
      </c>
      <c r="F418" s="13">
        <f t="shared" si="18"/>
        <v>0.16666666666666674</v>
      </c>
      <c r="G418" s="25"/>
    </row>
    <row r="419" spans="1:7" x14ac:dyDescent="0.35">
      <c r="A419" s="16">
        <f>' 60 B 21.1 15.00 ri ZD'!$G$1</f>
        <v>44947</v>
      </c>
      <c r="B419" s="24">
        <v>60</v>
      </c>
      <c r="C419" t="str">
        <f>' 60 B 21.1 15.00 ri ZD'!$B$2</f>
        <v>Auto</v>
      </c>
      <c r="D419">
        <f>' 60 B 21.1 15.00 ri ZD'!B10</f>
        <v>71</v>
      </c>
      <c r="E419" s="25">
        <f t="shared" si="19"/>
        <v>11</v>
      </c>
      <c r="F419" s="13">
        <f t="shared" si="18"/>
        <v>0.18333333333333335</v>
      </c>
      <c r="G419" s="25"/>
    </row>
    <row r="420" spans="1:7" x14ac:dyDescent="0.35">
      <c r="A420" s="16">
        <f>' 60 B 21.1 15.00 ri ZD'!$G$1</f>
        <v>44947</v>
      </c>
      <c r="B420" s="24">
        <v>60</v>
      </c>
      <c r="C420" t="str">
        <f>' 60 B 21.1 15.00 ri ZD'!$B$2</f>
        <v>Auto</v>
      </c>
      <c r="D420">
        <f>' 60 B 21.1 15.00 ri ZD'!B11</f>
        <v>63</v>
      </c>
      <c r="E420" s="25">
        <f t="shared" si="19"/>
        <v>3</v>
      </c>
      <c r="F420" s="13">
        <f t="shared" si="18"/>
        <v>5.0000000000000044E-2</v>
      </c>
      <c r="G420" s="25"/>
    </row>
    <row r="421" spans="1:7" x14ac:dyDescent="0.35">
      <c r="A421" s="16">
        <f>' 60 B 21.1 15.00 ri ZD'!$G$1</f>
        <v>44947</v>
      </c>
      <c r="B421" s="24">
        <v>60</v>
      </c>
      <c r="C421" t="str">
        <f>' 60 B 21.1 15.00 ri ZD'!$B$2</f>
        <v>Auto</v>
      </c>
      <c r="D421">
        <f>' 60 B 21.1 15.00 ri ZD'!B12</f>
        <v>62</v>
      </c>
      <c r="E421" s="25">
        <f t="shared" si="19"/>
        <v>2</v>
      </c>
      <c r="F421" s="13">
        <f t="shared" si="18"/>
        <v>3.3333333333333437E-2</v>
      </c>
      <c r="G421" s="25"/>
    </row>
    <row r="422" spans="1:7" x14ac:dyDescent="0.35">
      <c r="A422" s="16">
        <f>' 60 B 21.1 15.00 ri ZD'!$G$1</f>
        <v>44947</v>
      </c>
      <c r="B422" s="24">
        <v>60</v>
      </c>
      <c r="C422" t="str">
        <f>' 60 B 21.1 15.00 ri ZD'!$B$2</f>
        <v>Auto</v>
      </c>
      <c r="D422">
        <f>' 60 B 21.1 15.00 ri ZD'!B13</f>
        <v>54</v>
      </c>
      <c r="E422" s="25">
        <f t="shared" si="19"/>
        <v>-6</v>
      </c>
      <c r="F422" s="13">
        <f t="shared" si="18"/>
        <v>-9.9999999999999978E-2</v>
      </c>
      <c r="G422" s="25"/>
    </row>
    <row r="423" spans="1:7" x14ac:dyDescent="0.35">
      <c r="A423" s="16">
        <f>' 60 B 21.1 15.00 ri ZD'!$G$1</f>
        <v>44947</v>
      </c>
      <c r="B423" s="24">
        <v>60</v>
      </c>
      <c r="C423" t="str">
        <f>' 60 B 21.1 15.00 ri ZD'!$B$2</f>
        <v>Auto</v>
      </c>
      <c r="D423">
        <f>' 60 B 21.1 15.00 ri ZD'!B14</f>
        <v>58</v>
      </c>
      <c r="E423" s="25">
        <f t="shared" si="19"/>
        <v>-2</v>
      </c>
      <c r="F423" s="13">
        <f t="shared" si="18"/>
        <v>-3.3333333333333326E-2</v>
      </c>
      <c r="G423" s="25"/>
    </row>
    <row r="424" spans="1:7" x14ac:dyDescent="0.35">
      <c r="A424" s="16">
        <f>' 60 B 21.1 15.00 ri ZD'!$G$1</f>
        <v>44947</v>
      </c>
      <c r="B424" s="24">
        <v>60</v>
      </c>
      <c r="C424" t="str">
        <f>' 60 B 21.1 15.00 ri ZD'!$B$2</f>
        <v>Auto</v>
      </c>
      <c r="D424">
        <f>' 60 B 21.1 15.00 ri ZD'!B15</f>
        <v>57</v>
      </c>
      <c r="E424" s="25">
        <f t="shared" si="19"/>
        <v>-3</v>
      </c>
      <c r="F424" s="13">
        <f t="shared" si="18"/>
        <v>-5.0000000000000044E-2</v>
      </c>
      <c r="G424" s="25"/>
    </row>
    <row r="425" spans="1:7" x14ac:dyDescent="0.35">
      <c r="A425" s="16">
        <f>' 60 B 21.1 15.00 ri ZD'!$G$1</f>
        <v>44947</v>
      </c>
      <c r="B425" s="24">
        <v>60</v>
      </c>
      <c r="C425" t="str">
        <f>' 60 B 21.1 15.00 ri ZD'!$B$2</f>
        <v>Auto</v>
      </c>
      <c r="D425">
        <f>' 60 B 21.1 15.00 ri ZD'!B16</f>
        <v>59</v>
      </c>
      <c r="E425" s="25">
        <f t="shared" si="19"/>
        <v>-1</v>
      </c>
      <c r="F425" s="13">
        <f t="shared" si="18"/>
        <v>-1.6666666666666718E-2</v>
      </c>
      <c r="G425" s="25"/>
    </row>
    <row r="426" spans="1:7" x14ac:dyDescent="0.35">
      <c r="A426" s="16">
        <f>' 60 B 21.1 15.00 ri ZD'!$G$1</f>
        <v>44947</v>
      </c>
      <c r="B426" s="24">
        <v>60</v>
      </c>
      <c r="C426" t="str">
        <f>' 60 B 21.1 15.00 ri ZD'!$B$2</f>
        <v>Auto</v>
      </c>
      <c r="D426">
        <f>' 60 B 21.1 15.00 ri ZD'!B17</f>
        <v>74</v>
      </c>
      <c r="E426" s="25">
        <f t="shared" si="19"/>
        <v>14</v>
      </c>
      <c r="F426" s="13">
        <f t="shared" si="18"/>
        <v>0.23333333333333339</v>
      </c>
      <c r="G426" s="25"/>
    </row>
    <row r="427" spans="1:7" x14ac:dyDescent="0.35">
      <c r="A427" s="16">
        <f>'60 A 21.1 15.00 ri N228 '!$G$1</f>
        <v>44947</v>
      </c>
      <c r="B427" s="24">
        <v>60</v>
      </c>
      <c r="C427" t="str">
        <f>' 60 B 21.1 15.00 ri ZD'!$B$2</f>
        <v>Auto</v>
      </c>
      <c r="D427">
        <f>' 60 B 21.1 15.00 ri ZD'!B18</f>
        <v>53</v>
      </c>
      <c r="E427" s="25">
        <f t="shared" si="19"/>
        <v>-7</v>
      </c>
      <c r="F427" s="13">
        <f t="shared" si="18"/>
        <v>-0.1166666666666667</v>
      </c>
      <c r="G427" s="25"/>
    </row>
    <row r="428" spans="1:7" x14ac:dyDescent="0.35">
      <c r="A428" s="16">
        <f>'60 A 21.1 15.00 ri N228 '!$G$1</f>
        <v>44947</v>
      </c>
      <c r="B428" s="24">
        <v>60</v>
      </c>
      <c r="C428" t="str">
        <f>' 60 B 21.1 15.00 ri ZD'!$C$2</f>
        <v>Bestelauto</v>
      </c>
      <c r="D428">
        <f>' 60 B 21.1 15.00 ri ZD'!C3</f>
        <v>52</v>
      </c>
      <c r="E428" s="25">
        <f t="shared" si="19"/>
        <v>-8</v>
      </c>
      <c r="F428" s="13">
        <f t="shared" si="18"/>
        <v>-0.1333333333333333</v>
      </c>
      <c r="G428" s="25"/>
    </row>
    <row r="429" spans="1:7" x14ac:dyDescent="0.35">
      <c r="A429" s="16">
        <f>'60 A 21.1 15.00 ri N228 '!$G$1</f>
        <v>44947</v>
      </c>
      <c r="B429" s="24">
        <v>60</v>
      </c>
      <c r="C429" t="str">
        <f>' 60 B 21.1 15.00 ri ZD'!$D$2</f>
        <v>Motor</v>
      </c>
      <c r="D429">
        <f>' 60 B 21.1 15.00 ri ZD'!D3</f>
        <v>30</v>
      </c>
      <c r="E429" s="25">
        <f t="shared" si="19"/>
        <v>-30</v>
      </c>
      <c r="F429" s="13">
        <f t="shared" si="18"/>
        <v>-0.5</v>
      </c>
      <c r="G429" s="25"/>
    </row>
    <row r="430" spans="1:7" x14ac:dyDescent="0.35">
      <c r="A430" s="16">
        <f>'60 A 21.1 15.00 ri N228 '!$G$1</f>
        <v>44947</v>
      </c>
      <c r="B430" s="24">
        <v>60</v>
      </c>
      <c r="C430" t="str">
        <f>'60 A 21.1 15.00 ri N228 '!$B$2</f>
        <v>Auto</v>
      </c>
      <c r="D430">
        <f>'60 A 21.1 15.00 ri N228 '!B3</f>
        <v>103</v>
      </c>
      <c r="E430" s="25">
        <f t="shared" si="19"/>
        <v>43</v>
      </c>
      <c r="F430" s="13">
        <f t="shared" si="18"/>
        <v>0.71666666666666656</v>
      </c>
      <c r="G430" s="25"/>
    </row>
    <row r="431" spans="1:7" x14ac:dyDescent="0.35">
      <c r="A431" s="16">
        <f>'60 A 21.1 15.00 ri N228 '!$G$1</f>
        <v>44947</v>
      </c>
      <c r="B431" s="24">
        <v>60</v>
      </c>
      <c r="C431" t="str">
        <f>'60 A 21.1 15.00 ri N228 '!$B$2</f>
        <v>Auto</v>
      </c>
      <c r="D431">
        <f>'60 A 21.1 15.00 ri N228 '!B4</f>
        <v>62</v>
      </c>
      <c r="E431" s="25">
        <f t="shared" si="19"/>
        <v>2</v>
      </c>
      <c r="F431" s="13">
        <f t="shared" si="18"/>
        <v>3.3333333333333437E-2</v>
      </c>
      <c r="G431" s="25"/>
    </row>
    <row r="432" spans="1:7" x14ac:dyDescent="0.35">
      <c r="A432" s="16">
        <f>'60 A 21.1 15.00 ri N228 '!$G$1</f>
        <v>44947</v>
      </c>
      <c r="B432" s="24">
        <v>60</v>
      </c>
      <c r="C432" t="str">
        <f>'60 A 21.1 15.00 ri N228 '!$B$2</f>
        <v>Auto</v>
      </c>
      <c r="D432">
        <f>'60 A 21.1 15.00 ri N228 '!B5</f>
        <v>57</v>
      </c>
      <c r="E432" s="25">
        <f t="shared" si="19"/>
        <v>-3</v>
      </c>
      <c r="F432" s="13">
        <f t="shared" si="18"/>
        <v>-5.0000000000000044E-2</v>
      </c>
      <c r="G432" s="25"/>
    </row>
    <row r="433" spans="1:7" x14ac:dyDescent="0.35">
      <c r="A433" s="16">
        <f>'60 A 21.1 15.00 ri N228 '!$G$1</f>
        <v>44947</v>
      </c>
      <c r="B433" s="24">
        <v>60</v>
      </c>
      <c r="C433" t="str">
        <f>'60 A 21.1 15.00 ri N228 '!$B$2</f>
        <v>Auto</v>
      </c>
      <c r="D433">
        <f>'60 A 21.1 15.00 ri N228 '!B6</f>
        <v>60</v>
      </c>
      <c r="E433" s="25">
        <f t="shared" si="19"/>
        <v>0</v>
      </c>
      <c r="F433" s="13">
        <f t="shared" si="18"/>
        <v>0</v>
      </c>
      <c r="G433" s="25"/>
    </row>
    <row r="434" spans="1:7" x14ac:dyDescent="0.35">
      <c r="A434" s="16">
        <f>'60 A 21.1 15.00 ri N228 '!$G$1</f>
        <v>44947</v>
      </c>
      <c r="B434" s="24">
        <v>60</v>
      </c>
      <c r="C434" t="str">
        <f>'60 A 21.1 15.00 ri N228 '!$B$2</f>
        <v>Auto</v>
      </c>
      <c r="D434">
        <f>'60 A 21.1 15.00 ri N228 '!B7</f>
        <v>74</v>
      </c>
      <c r="E434" s="25">
        <f t="shared" si="19"/>
        <v>14</v>
      </c>
      <c r="F434" s="13">
        <f t="shared" si="18"/>
        <v>0.23333333333333339</v>
      </c>
      <c r="G434" s="25"/>
    </row>
    <row r="435" spans="1:7" x14ac:dyDescent="0.35">
      <c r="A435" s="16">
        <f>'60 A 21.1 15.00 ri N228 '!$G$1</f>
        <v>44947</v>
      </c>
      <c r="B435" s="24">
        <v>60</v>
      </c>
      <c r="C435" t="str">
        <f>'60 A 21.1 15.00 ri N228 '!$B$2</f>
        <v>Auto</v>
      </c>
      <c r="D435">
        <f>'60 A 21.1 15.00 ri N228 '!B8</f>
        <v>58</v>
      </c>
      <c r="E435" s="25">
        <f t="shared" si="19"/>
        <v>-2</v>
      </c>
      <c r="F435" s="13">
        <f t="shared" si="18"/>
        <v>-3.3333333333333326E-2</v>
      </c>
      <c r="G435" s="25"/>
    </row>
    <row r="436" spans="1:7" x14ac:dyDescent="0.35">
      <c r="A436" s="16">
        <f>'60 A 21.1 15.00 ri N228 '!$G$1</f>
        <v>44947</v>
      </c>
      <c r="B436" s="24">
        <v>60</v>
      </c>
      <c r="C436" t="str">
        <f>'60 A 21.1 15.00 ri N228 '!$B$2</f>
        <v>Auto</v>
      </c>
      <c r="D436">
        <f>'60 A 21.1 15.00 ri N228 '!B9</f>
        <v>50</v>
      </c>
      <c r="E436" s="25">
        <f t="shared" si="19"/>
        <v>-10</v>
      </c>
      <c r="F436" s="13">
        <f t="shared" si="18"/>
        <v>-0.16666666666666663</v>
      </c>
      <c r="G436" s="25"/>
    </row>
    <row r="437" spans="1:7" x14ac:dyDescent="0.35">
      <c r="A437" s="16">
        <v>44956.414240625003</v>
      </c>
      <c r="B437" s="24">
        <v>60</v>
      </c>
      <c r="C437" t="str">
        <f>'60 A 21.1 15.00 ri N228 '!$B$2</f>
        <v>Auto</v>
      </c>
      <c r="D437">
        <f>'60 A 21.1 15.00 ri N228 '!B10</f>
        <v>75</v>
      </c>
      <c r="E437" s="25">
        <f t="shared" si="19"/>
        <v>15</v>
      </c>
      <c r="F437" s="13">
        <f t="shared" si="18"/>
        <v>0.25</v>
      </c>
      <c r="G437" s="25"/>
    </row>
    <row r="438" spans="1:7" x14ac:dyDescent="0.35">
      <c r="A438" s="16">
        <v>44956.414405555559</v>
      </c>
      <c r="B438" s="24">
        <v>60</v>
      </c>
      <c r="C438" t="str">
        <f>'60 A 21.1 15.00 ri N228 '!$B$2</f>
        <v>Auto</v>
      </c>
      <c r="D438">
        <f>'60 A 21.1 15.00 ri N228 '!B11</f>
        <v>67</v>
      </c>
      <c r="E438" s="25">
        <f t="shared" si="19"/>
        <v>7</v>
      </c>
      <c r="F438" s="13">
        <f t="shared" si="18"/>
        <v>0.1166666666666667</v>
      </c>
      <c r="G438" s="25"/>
    </row>
    <row r="439" spans="1:7" x14ac:dyDescent="0.35">
      <c r="A439" s="16">
        <v>44956.414859027776</v>
      </c>
      <c r="B439" s="24">
        <v>60</v>
      </c>
      <c r="C439" t="str">
        <f>'60 A 21.1 15.00 ri N228 '!$B$2</f>
        <v>Auto</v>
      </c>
      <c r="D439">
        <f>'60 A 21.1 15.00 ri N228 '!B12</f>
        <v>69</v>
      </c>
      <c r="E439" s="25">
        <f t="shared" si="19"/>
        <v>9</v>
      </c>
      <c r="F439" s="13">
        <f t="shared" si="18"/>
        <v>0.14999999999999991</v>
      </c>
      <c r="G439" s="25"/>
    </row>
    <row r="440" spans="1:7" x14ac:dyDescent="0.35">
      <c r="A440" s="16">
        <v>44956.414981944443</v>
      </c>
      <c r="B440" s="24">
        <v>60</v>
      </c>
      <c r="C440" t="s">
        <v>45</v>
      </c>
      <c r="D440">
        <v>71</v>
      </c>
      <c r="E440" s="25">
        <f t="shared" si="19"/>
        <v>11</v>
      </c>
      <c r="F440" s="13">
        <f t="shared" si="18"/>
        <v>0.18333333333333335</v>
      </c>
      <c r="G440" s="25"/>
    </row>
    <row r="441" spans="1:7" x14ac:dyDescent="0.35">
      <c r="A441" s="16">
        <v>44956.415251041668</v>
      </c>
      <c r="B441" s="24">
        <v>60</v>
      </c>
      <c r="C441" t="s">
        <v>45</v>
      </c>
      <c r="D441">
        <v>75</v>
      </c>
      <c r="E441" s="25">
        <f t="shared" si="19"/>
        <v>15</v>
      </c>
      <c r="F441" s="13">
        <f t="shared" si="18"/>
        <v>0.25</v>
      </c>
      <c r="G441" s="25"/>
    </row>
    <row r="442" spans="1:7" x14ac:dyDescent="0.35">
      <c r="A442" s="16">
        <v>44956.415563888891</v>
      </c>
      <c r="B442" s="24">
        <v>60</v>
      </c>
      <c r="C442" t="s">
        <v>45</v>
      </c>
      <c r="D442">
        <v>54</v>
      </c>
      <c r="E442" s="25">
        <f t="shared" si="19"/>
        <v>-6</v>
      </c>
      <c r="F442" s="13">
        <f t="shared" si="18"/>
        <v>-9.9999999999999978E-2</v>
      </c>
      <c r="G442" s="25"/>
    </row>
    <row r="443" spans="1:7" x14ac:dyDescent="0.35">
      <c r="A443" s="16">
        <v>44956.41562673611</v>
      </c>
      <c r="B443" s="24">
        <v>60</v>
      </c>
      <c r="C443" t="s">
        <v>45</v>
      </c>
      <c r="D443">
        <v>61</v>
      </c>
      <c r="E443" s="25">
        <f t="shared" si="19"/>
        <v>1</v>
      </c>
      <c r="F443" s="13">
        <f t="shared" si="18"/>
        <v>1.6666666666666607E-2</v>
      </c>
      <c r="G443" s="25"/>
    </row>
    <row r="444" spans="1:7" x14ac:dyDescent="0.35">
      <c r="A444" s="16">
        <v>44956.416096643516</v>
      </c>
      <c r="B444" s="24">
        <v>60</v>
      </c>
      <c r="C444" t="s">
        <v>45</v>
      </c>
      <c r="D444">
        <v>54</v>
      </c>
      <c r="E444" s="25">
        <f t="shared" si="19"/>
        <v>-6</v>
      </c>
      <c r="F444" s="13">
        <f t="shared" si="18"/>
        <v>-9.9999999999999978E-2</v>
      </c>
      <c r="G444" s="25"/>
    </row>
    <row r="445" spans="1:7" x14ac:dyDescent="0.35">
      <c r="A445" s="16">
        <v>44956.416985416668</v>
      </c>
      <c r="B445" s="24">
        <v>60</v>
      </c>
      <c r="C445" t="s">
        <v>45</v>
      </c>
      <c r="D445">
        <v>74</v>
      </c>
      <c r="E445" s="25">
        <f t="shared" si="19"/>
        <v>14</v>
      </c>
      <c r="F445" s="13">
        <f t="shared" si="18"/>
        <v>0.23333333333333339</v>
      </c>
      <c r="G445" s="25"/>
    </row>
    <row r="446" spans="1:7" x14ac:dyDescent="0.35">
      <c r="A446" s="16">
        <v>44956.41704965278</v>
      </c>
      <c r="B446" s="24">
        <v>60</v>
      </c>
      <c r="C446" t="s">
        <v>45</v>
      </c>
      <c r="D446">
        <v>84</v>
      </c>
      <c r="E446" s="25">
        <f t="shared" si="19"/>
        <v>24</v>
      </c>
      <c r="F446" s="13">
        <f t="shared" si="18"/>
        <v>0.39999999999999991</v>
      </c>
      <c r="G446" s="25"/>
    </row>
    <row r="447" spans="1:7" x14ac:dyDescent="0.35">
      <c r="A447" s="16">
        <v>44956.41739166667</v>
      </c>
      <c r="B447" s="24">
        <v>60</v>
      </c>
      <c r="C447" t="s">
        <v>45</v>
      </c>
      <c r="D447">
        <v>61</v>
      </c>
      <c r="E447" s="25">
        <f t="shared" si="19"/>
        <v>1</v>
      </c>
      <c r="F447" s="13">
        <f t="shared" si="18"/>
        <v>1.6666666666666607E-2</v>
      </c>
      <c r="G447" s="25"/>
    </row>
    <row r="448" spans="1:7" x14ac:dyDescent="0.35">
      <c r="A448" s="16">
        <v>44956.417411921298</v>
      </c>
      <c r="B448" s="24">
        <v>60</v>
      </c>
      <c r="C448" t="s">
        <v>45</v>
      </c>
      <c r="D448">
        <v>59</v>
      </c>
      <c r="E448" s="25">
        <f t="shared" si="19"/>
        <v>-1</v>
      </c>
      <c r="F448" s="13">
        <f t="shared" si="18"/>
        <v>-1.6666666666666718E-2</v>
      </c>
      <c r="G448" s="25"/>
    </row>
    <row r="449" spans="1:7" x14ac:dyDescent="0.35">
      <c r="A449" s="16">
        <v>44956.417644212961</v>
      </c>
      <c r="B449" s="24">
        <v>60</v>
      </c>
      <c r="C449" t="s">
        <v>45</v>
      </c>
      <c r="D449">
        <v>63</v>
      </c>
      <c r="E449" s="25">
        <f t="shared" si="19"/>
        <v>3</v>
      </c>
      <c r="F449" s="13">
        <f t="shared" si="18"/>
        <v>5.0000000000000044E-2</v>
      </c>
      <c r="G449" s="25"/>
    </row>
    <row r="450" spans="1:7" x14ac:dyDescent="0.35">
      <c r="A450" s="16">
        <v>44956.417689930553</v>
      </c>
      <c r="B450" s="24">
        <v>60</v>
      </c>
      <c r="C450" t="s">
        <v>45</v>
      </c>
      <c r="D450">
        <v>59</v>
      </c>
      <c r="E450" s="25">
        <f t="shared" si="19"/>
        <v>-1</v>
      </c>
      <c r="F450" s="13">
        <f t="shared" ref="F450:F513" si="20">(D450/B450)-1</f>
        <v>-1.6666666666666718E-2</v>
      </c>
      <c r="G450" s="25"/>
    </row>
    <row r="451" spans="1:7" x14ac:dyDescent="0.35">
      <c r="A451" s="16">
        <v>44956.417772222223</v>
      </c>
      <c r="B451" s="24">
        <v>60</v>
      </c>
      <c r="C451" t="s">
        <v>45</v>
      </c>
      <c r="D451">
        <v>59</v>
      </c>
      <c r="E451" s="25">
        <f t="shared" ref="E451:E514" si="21">D451-B451</f>
        <v>-1</v>
      </c>
      <c r="F451" s="13">
        <f t="shared" si="20"/>
        <v>-1.6666666666666718E-2</v>
      </c>
      <c r="G451" s="25"/>
    </row>
    <row r="452" spans="1:7" x14ac:dyDescent="0.35">
      <c r="A452" s="16">
        <v>44956.417785648147</v>
      </c>
      <c r="B452" s="24">
        <v>60</v>
      </c>
      <c r="C452" t="s">
        <v>45</v>
      </c>
      <c r="D452">
        <v>50</v>
      </c>
      <c r="E452" s="25">
        <f t="shared" si="21"/>
        <v>-10</v>
      </c>
      <c r="F452" s="13">
        <f t="shared" si="20"/>
        <v>-0.16666666666666663</v>
      </c>
      <c r="G452" s="25"/>
    </row>
    <row r="453" spans="1:7" x14ac:dyDescent="0.35">
      <c r="A453" s="16">
        <v>44956.417823842596</v>
      </c>
      <c r="B453" s="24">
        <v>60</v>
      </c>
      <c r="C453" t="s">
        <v>45</v>
      </c>
      <c r="D453">
        <v>56</v>
      </c>
      <c r="E453" s="25">
        <f t="shared" si="21"/>
        <v>-4</v>
      </c>
      <c r="F453" s="13">
        <f t="shared" si="20"/>
        <v>-6.6666666666666652E-2</v>
      </c>
      <c r="G453" s="25"/>
    </row>
    <row r="454" spans="1:7" x14ac:dyDescent="0.35">
      <c r="A454" s="16">
        <v>44956.418194560189</v>
      </c>
      <c r="B454" s="24">
        <v>60</v>
      </c>
      <c r="C454" t="s">
        <v>45</v>
      </c>
      <c r="D454">
        <v>58</v>
      </c>
      <c r="E454" s="25">
        <f t="shared" si="21"/>
        <v>-2</v>
      </c>
      <c r="F454" s="13">
        <f t="shared" si="20"/>
        <v>-3.3333333333333326E-2</v>
      </c>
      <c r="G454" s="25"/>
    </row>
    <row r="455" spans="1:7" x14ac:dyDescent="0.35">
      <c r="A455" s="16">
        <v>44956.418230555559</v>
      </c>
      <c r="B455" s="24">
        <v>60</v>
      </c>
      <c r="C455" t="s">
        <v>45</v>
      </c>
      <c r="D455">
        <v>55</v>
      </c>
      <c r="E455" s="25">
        <f t="shared" si="21"/>
        <v>-5</v>
      </c>
      <c r="F455" s="13">
        <f t="shared" si="20"/>
        <v>-8.333333333333337E-2</v>
      </c>
      <c r="G455" s="25"/>
    </row>
    <row r="456" spans="1:7" x14ac:dyDescent="0.35">
      <c r="A456" s="16">
        <v>44956.418246412039</v>
      </c>
      <c r="B456" s="24">
        <v>60</v>
      </c>
      <c r="C456" t="s">
        <v>45</v>
      </c>
      <c r="D456">
        <v>54</v>
      </c>
      <c r="E456" s="25">
        <f t="shared" si="21"/>
        <v>-6</v>
      </c>
      <c r="F456" s="13">
        <f t="shared" si="20"/>
        <v>-9.9999999999999978E-2</v>
      </c>
      <c r="G456" s="25"/>
    </row>
    <row r="457" spans="1:7" x14ac:dyDescent="0.35">
      <c r="A457" s="16">
        <v>44956.418282754632</v>
      </c>
      <c r="B457" s="24">
        <v>60</v>
      </c>
      <c r="C457" t="s">
        <v>45</v>
      </c>
      <c r="D457">
        <v>53</v>
      </c>
      <c r="E457" s="25">
        <f t="shared" si="21"/>
        <v>-7</v>
      </c>
      <c r="F457" s="13">
        <f t="shared" si="20"/>
        <v>-0.1166666666666667</v>
      </c>
      <c r="G457" s="25"/>
    </row>
    <row r="458" spans="1:7" x14ac:dyDescent="0.35">
      <c r="A458" s="16">
        <v>44956.418484490743</v>
      </c>
      <c r="B458" s="24">
        <v>60</v>
      </c>
      <c r="C458" t="s">
        <v>45</v>
      </c>
      <c r="D458">
        <v>57</v>
      </c>
      <c r="E458" s="25">
        <f t="shared" si="21"/>
        <v>-3</v>
      </c>
      <c r="F458" s="13">
        <f t="shared" si="20"/>
        <v>-5.0000000000000044E-2</v>
      </c>
      <c r="G458" s="25"/>
    </row>
    <row r="459" spans="1:7" x14ac:dyDescent="0.35">
      <c r="A459" s="16">
        <v>44956.418501388885</v>
      </c>
      <c r="B459" s="24">
        <v>60</v>
      </c>
      <c r="C459" t="s">
        <v>45</v>
      </c>
      <c r="D459">
        <v>61</v>
      </c>
      <c r="E459" s="25">
        <f t="shared" si="21"/>
        <v>1</v>
      </c>
      <c r="F459" s="13">
        <f t="shared" si="20"/>
        <v>1.6666666666666607E-2</v>
      </c>
      <c r="G459" s="25"/>
    </row>
    <row r="460" spans="1:7" x14ac:dyDescent="0.35">
      <c r="A460" s="16">
        <v>44956.418714699073</v>
      </c>
      <c r="B460" s="24">
        <v>60</v>
      </c>
      <c r="C460" t="s">
        <v>45</v>
      </c>
      <c r="D460">
        <v>66</v>
      </c>
      <c r="E460" s="25">
        <f t="shared" si="21"/>
        <v>6</v>
      </c>
      <c r="F460" s="13">
        <f t="shared" si="20"/>
        <v>0.10000000000000009</v>
      </c>
      <c r="G460" s="25"/>
    </row>
    <row r="461" spans="1:7" x14ac:dyDescent="0.35">
      <c r="A461" s="16">
        <v>44956.419222222219</v>
      </c>
      <c r="B461" s="24">
        <v>60</v>
      </c>
      <c r="C461" t="s">
        <v>45</v>
      </c>
      <c r="D461">
        <v>51</v>
      </c>
      <c r="E461" s="25">
        <f t="shared" si="21"/>
        <v>-9</v>
      </c>
      <c r="F461" s="13">
        <f t="shared" si="20"/>
        <v>-0.15000000000000002</v>
      </c>
      <c r="G461" s="25"/>
    </row>
    <row r="462" spans="1:7" x14ac:dyDescent="0.35">
      <c r="A462" s="16">
        <v>44956.419238657407</v>
      </c>
      <c r="B462" s="24">
        <v>60</v>
      </c>
      <c r="C462" t="s">
        <v>45</v>
      </c>
      <c r="D462">
        <v>51</v>
      </c>
      <c r="E462" s="25">
        <f t="shared" si="21"/>
        <v>-9</v>
      </c>
      <c r="F462" s="13">
        <f t="shared" si="20"/>
        <v>-0.15000000000000002</v>
      </c>
      <c r="G462" s="25"/>
    </row>
    <row r="463" spans="1:7" x14ac:dyDescent="0.35">
      <c r="A463" s="16">
        <v>44956.419293402774</v>
      </c>
      <c r="B463" s="24">
        <v>60</v>
      </c>
      <c r="C463" t="s">
        <v>45</v>
      </c>
      <c r="D463">
        <v>60</v>
      </c>
      <c r="E463" s="25">
        <f t="shared" si="21"/>
        <v>0</v>
      </c>
      <c r="F463" s="13">
        <f t="shared" si="20"/>
        <v>0</v>
      </c>
      <c r="G463" s="25"/>
    </row>
    <row r="464" spans="1:7" x14ac:dyDescent="0.35">
      <c r="A464" s="16">
        <v>44956.419438425924</v>
      </c>
      <c r="B464" s="24">
        <v>60</v>
      </c>
      <c r="C464" t="s">
        <v>45</v>
      </c>
      <c r="D464">
        <v>67</v>
      </c>
      <c r="E464" s="25">
        <f t="shared" si="21"/>
        <v>7</v>
      </c>
      <c r="F464" s="13">
        <f t="shared" si="20"/>
        <v>0.1166666666666667</v>
      </c>
      <c r="G464" s="25"/>
    </row>
    <row r="465" spans="1:7" x14ac:dyDescent="0.35">
      <c r="A465" s="16">
        <v>44956.42006261574</v>
      </c>
      <c r="B465" s="24">
        <v>60</v>
      </c>
      <c r="C465" t="s">
        <v>45</v>
      </c>
      <c r="D465">
        <v>66</v>
      </c>
      <c r="E465" s="25">
        <f t="shared" si="21"/>
        <v>6</v>
      </c>
      <c r="F465" s="13">
        <f t="shared" si="20"/>
        <v>0.10000000000000009</v>
      </c>
      <c r="G465" s="25"/>
    </row>
    <row r="466" spans="1:7" x14ac:dyDescent="0.35">
      <c r="A466" s="16">
        <v>44956.420133333333</v>
      </c>
      <c r="B466" s="24">
        <v>60</v>
      </c>
      <c r="C466" t="s">
        <v>45</v>
      </c>
      <c r="D466">
        <v>59</v>
      </c>
      <c r="E466" s="25">
        <f t="shared" si="21"/>
        <v>-1</v>
      </c>
      <c r="F466" s="13">
        <f t="shared" si="20"/>
        <v>-1.6666666666666718E-2</v>
      </c>
      <c r="G466" s="25"/>
    </row>
    <row r="467" spans="1:7" x14ac:dyDescent="0.35">
      <c r="A467" s="16">
        <v>44956.420150115744</v>
      </c>
      <c r="B467" s="24">
        <v>60</v>
      </c>
      <c r="C467" t="s">
        <v>45</v>
      </c>
      <c r="D467">
        <v>74</v>
      </c>
      <c r="E467" s="25">
        <f t="shared" si="21"/>
        <v>14</v>
      </c>
      <c r="F467" s="13">
        <f t="shared" si="20"/>
        <v>0.23333333333333339</v>
      </c>
      <c r="G467" s="25"/>
    </row>
    <row r="468" spans="1:7" x14ac:dyDescent="0.35">
      <c r="A468" s="16">
        <v>44956.420249421295</v>
      </c>
      <c r="B468" s="24">
        <v>60</v>
      </c>
      <c r="C468" t="s">
        <v>45</v>
      </c>
      <c r="D468">
        <v>51</v>
      </c>
      <c r="E468" s="25">
        <f t="shared" si="21"/>
        <v>-9</v>
      </c>
      <c r="F468" s="13">
        <f t="shared" si="20"/>
        <v>-0.15000000000000002</v>
      </c>
      <c r="G468" s="25"/>
    </row>
    <row r="469" spans="1:7" x14ac:dyDescent="0.35">
      <c r="A469" s="16">
        <v>44956.42026053241</v>
      </c>
      <c r="B469" s="24">
        <v>60</v>
      </c>
      <c r="C469" t="s">
        <v>45</v>
      </c>
      <c r="D469">
        <v>53</v>
      </c>
      <c r="E469" s="25">
        <f t="shared" si="21"/>
        <v>-7</v>
      </c>
      <c r="F469" s="13">
        <f t="shared" si="20"/>
        <v>-0.1166666666666667</v>
      </c>
      <c r="G469" s="25"/>
    </row>
    <row r="470" spans="1:7" x14ac:dyDescent="0.35">
      <c r="A470" s="16">
        <v>44956.420642129633</v>
      </c>
      <c r="B470" s="24">
        <v>60</v>
      </c>
      <c r="C470" t="s">
        <v>45</v>
      </c>
      <c r="D470">
        <v>57</v>
      </c>
      <c r="E470" s="25">
        <f t="shared" si="21"/>
        <v>-3</v>
      </c>
      <c r="F470" s="13">
        <f t="shared" si="20"/>
        <v>-5.0000000000000044E-2</v>
      </c>
      <c r="G470" s="25"/>
    </row>
    <row r="471" spans="1:7" x14ac:dyDescent="0.35">
      <c r="A471" s="16">
        <v>44956.420775925922</v>
      </c>
      <c r="B471" s="24">
        <v>60</v>
      </c>
      <c r="C471" t="s">
        <v>45</v>
      </c>
      <c r="D471">
        <v>54</v>
      </c>
      <c r="E471" s="25">
        <f t="shared" si="21"/>
        <v>-6</v>
      </c>
      <c r="F471" s="13">
        <f t="shared" si="20"/>
        <v>-9.9999999999999978E-2</v>
      </c>
      <c r="G471" s="25"/>
    </row>
    <row r="472" spans="1:7" x14ac:dyDescent="0.35">
      <c r="A472" s="16">
        <v>44956.420789004631</v>
      </c>
      <c r="B472" s="24">
        <v>60</v>
      </c>
      <c r="C472" t="s">
        <v>45</v>
      </c>
      <c r="D472">
        <v>54</v>
      </c>
      <c r="E472" s="25">
        <f t="shared" si="21"/>
        <v>-6</v>
      </c>
      <c r="F472" s="13">
        <f t="shared" si="20"/>
        <v>-9.9999999999999978E-2</v>
      </c>
      <c r="G472" s="25"/>
    </row>
    <row r="473" spans="1:7" x14ac:dyDescent="0.35">
      <c r="A473" s="16">
        <v>44956.420814351855</v>
      </c>
      <c r="B473" s="24">
        <v>60</v>
      </c>
      <c r="C473" t="s">
        <v>45</v>
      </c>
      <c r="D473">
        <v>67</v>
      </c>
      <c r="E473" s="25">
        <f t="shared" si="21"/>
        <v>7</v>
      </c>
      <c r="F473" s="13">
        <f t="shared" si="20"/>
        <v>0.1166666666666667</v>
      </c>
      <c r="G473" s="25"/>
    </row>
    <row r="474" spans="1:7" x14ac:dyDescent="0.35">
      <c r="A474" s="16">
        <v>44956.420834606484</v>
      </c>
      <c r="B474" s="24">
        <v>60</v>
      </c>
      <c r="C474" t="s">
        <v>45</v>
      </c>
      <c r="D474">
        <v>56</v>
      </c>
      <c r="E474" s="25">
        <f t="shared" si="21"/>
        <v>-4</v>
      </c>
      <c r="F474" s="13">
        <f t="shared" si="20"/>
        <v>-6.6666666666666652E-2</v>
      </c>
      <c r="G474" s="25"/>
    </row>
    <row r="475" spans="1:7" x14ac:dyDescent="0.35">
      <c r="A475" s="16">
        <v>44956.420858449077</v>
      </c>
      <c r="B475" s="24">
        <v>60</v>
      </c>
      <c r="C475" t="s">
        <v>45</v>
      </c>
      <c r="D475">
        <v>58</v>
      </c>
      <c r="E475" s="25">
        <f t="shared" si="21"/>
        <v>-2</v>
      </c>
      <c r="F475" s="13">
        <f t="shared" si="20"/>
        <v>-3.3333333333333326E-2</v>
      </c>
      <c r="G475" s="25"/>
    </row>
    <row r="476" spans="1:7" x14ac:dyDescent="0.35">
      <c r="A476" s="16">
        <v>44956.420887384258</v>
      </c>
      <c r="B476" s="24">
        <v>60</v>
      </c>
      <c r="C476" t="s">
        <v>45</v>
      </c>
      <c r="D476">
        <v>58</v>
      </c>
      <c r="E476" s="25">
        <f t="shared" si="21"/>
        <v>-2</v>
      </c>
      <c r="F476" s="13">
        <f t="shared" si="20"/>
        <v>-3.3333333333333326E-2</v>
      </c>
      <c r="G476" s="25"/>
    </row>
    <row r="477" spans="1:7" x14ac:dyDescent="0.35">
      <c r="A477" s="16">
        <v>44956.420907291664</v>
      </c>
      <c r="B477" s="24">
        <v>60</v>
      </c>
      <c r="C477" t="s">
        <v>45</v>
      </c>
      <c r="D477">
        <v>54</v>
      </c>
      <c r="E477" s="25">
        <f t="shared" si="21"/>
        <v>-6</v>
      </c>
      <c r="F477" s="13">
        <f t="shared" si="20"/>
        <v>-9.9999999999999978E-2</v>
      </c>
      <c r="G477" s="25"/>
    </row>
    <row r="478" spans="1:7" x14ac:dyDescent="0.35">
      <c r="A478" s="16">
        <v>44956.421157291668</v>
      </c>
      <c r="B478" s="24">
        <v>60</v>
      </c>
      <c r="C478" t="s">
        <v>45</v>
      </c>
      <c r="D478">
        <v>54</v>
      </c>
      <c r="E478" s="25">
        <f t="shared" si="21"/>
        <v>-6</v>
      </c>
      <c r="F478" s="13">
        <f t="shared" si="20"/>
        <v>-9.9999999999999978E-2</v>
      </c>
      <c r="G478" s="25"/>
    </row>
    <row r="479" spans="1:7" x14ac:dyDescent="0.35">
      <c r="A479" s="16">
        <v>44956.421403356479</v>
      </c>
      <c r="B479" s="24">
        <v>60</v>
      </c>
      <c r="C479" t="s">
        <v>45</v>
      </c>
      <c r="D479">
        <v>54</v>
      </c>
      <c r="E479" s="25">
        <f t="shared" si="21"/>
        <v>-6</v>
      </c>
      <c r="F479" s="13">
        <f t="shared" si="20"/>
        <v>-9.9999999999999978E-2</v>
      </c>
      <c r="G479" s="25"/>
    </row>
    <row r="480" spans="1:7" x14ac:dyDescent="0.35">
      <c r="A480" s="16">
        <v>44956.421509837965</v>
      </c>
      <c r="B480" s="24">
        <v>60</v>
      </c>
      <c r="C480" t="s">
        <v>45</v>
      </c>
      <c r="D480">
        <v>55</v>
      </c>
      <c r="E480" s="25">
        <f t="shared" si="21"/>
        <v>-5</v>
      </c>
      <c r="F480" s="13">
        <f t="shared" si="20"/>
        <v>-8.333333333333337E-2</v>
      </c>
      <c r="G480" s="25"/>
    </row>
    <row r="481" spans="1:7" x14ac:dyDescent="0.35">
      <c r="A481" s="16">
        <v>44956.422231828707</v>
      </c>
      <c r="B481" s="24">
        <v>60</v>
      </c>
      <c r="C481" t="s">
        <v>45</v>
      </c>
      <c r="D481">
        <v>63</v>
      </c>
      <c r="E481" s="25">
        <f t="shared" si="21"/>
        <v>3</v>
      </c>
      <c r="F481" s="13">
        <f t="shared" si="20"/>
        <v>5.0000000000000044E-2</v>
      </c>
      <c r="G481" s="25"/>
    </row>
    <row r="482" spans="1:7" x14ac:dyDescent="0.35">
      <c r="A482" s="16">
        <v>44956.422321412036</v>
      </c>
      <c r="B482" s="24">
        <v>60</v>
      </c>
      <c r="C482" t="s">
        <v>45</v>
      </c>
      <c r="D482">
        <v>44</v>
      </c>
      <c r="E482" s="25">
        <f t="shared" si="21"/>
        <v>-16</v>
      </c>
      <c r="F482" s="13">
        <f t="shared" si="20"/>
        <v>-0.26666666666666672</v>
      </c>
      <c r="G482" s="25"/>
    </row>
    <row r="483" spans="1:7" x14ac:dyDescent="0.35">
      <c r="A483" s="16">
        <v>44956.422641898149</v>
      </c>
      <c r="B483" s="24">
        <v>60</v>
      </c>
      <c r="C483" t="s">
        <v>45</v>
      </c>
      <c r="D483">
        <v>65</v>
      </c>
      <c r="E483" s="25">
        <f t="shared" si="21"/>
        <v>5</v>
      </c>
      <c r="F483" s="13">
        <f t="shared" si="20"/>
        <v>8.3333333333333259E-2</v>
      </c>
      <c r="G483" s="25"/>
    </row>
    <row r="484" spans="1:7" x14ac:dyDescent="0.35">
      <c r="A484" s="16">
        <v>44956.423260416668</v>
      </c>
      <c r="B484" s="24">
        <v>60</v>
      </c>
      <c r="C484" t="s">
        <v>45</v>
      </c>
      <c r="D484">
        <v>61</v>
      </c>
      <c r="E484" s="25">
        <f t="shared" si="21"/>
        <v>1</v>
      </c>
      <c r="F484" s="13">
        <f t="shared" si="20"/>
        <v>1.6666666666666607E-2</v>
      </c>
      <c r="G484" s="25"/>
    </row>
    <row r="485" spans="1:7" x14ac:dyDescent="0.35">
      <c r="A485" s="16">
        <v>44956.423977893515</v>
      </c>
      <c r="B485" s="24">
        <v>60</v>
      </c>
      <c r="C485" t="s">
        <v>45</v>
      </c>
      <c r="D485">
        <v>85</v>
      </c>
      <c r="E485" s="25">
        <f t="shared" si="21"/>
        <v>25</v>
      </c>
      <c r="F485" s="13">
        <f t="shared" si="20"/>
        <v>0.41666666666666674</v>
      </c>
      <c r="G485" s="25"/>
    </row>
    <row r="486" spans="1:7" x14ac:dyDescent="0.35">
      <c r="A486" s="16">
        <v>44956.423996990743</v>
      </c>
      <c r="B486" s="24">
        <v>60</v>
      </c>
      <c r="C486" t="s">
        <v>45</v>
      </c>
      <c r="D486">
        <v>64</v>
      </c>
      <c r="E486" s="25">
        <f t="shared" si="21"/>
        <v>4</v>
      </c>
      <c r="F486" s="13">
        <f t="shared" si="20"/>
        <v>6.6666666666666652E-2</v>
      </c>
      <c r="G486" s="25"/>
    </row>
    <row r="487" spans="1:7" x14ac:dyDescent="0.35">
      <c r="A487" s="16">
        <v>44956.424014583332</v>
      </c>
      <c r="B487" s="24">
        <v>60</v>
      </c>
      <c r="C487" t="s">
        <v>45</v>
      </c>
      <c r="D487">
        <v>60</v>
      </c>
      <c r="E487" s="25">
        <f t="shared" si="21"/>
        <v>0</v>
      </c>
      <c r="F487" s="13">
        <f t="shared" si="20"/>
        <v>0</v>
      </c>
      <c r="G487" s="25"/>
    </row>
    <row r="488" spans="1:7" x14ac:dyDescent="0.35">
      <c r="A488" s="16">
        <v>44956.424035879631</v>
      </c>
      <c r="B488" s="24">
        <v>60</v>
      </c>
      <c r="C488" t="s">
        <v>45</v>
      </c>
      <c r="D488">
        <v>55</v>
      </c>
      <c r="E488" s="25">
        <f t="shared" si="21"/>
        <v>-5</v>
      </c>
      <c r="F488" s="13">
        <f t="shared" si="20"/>
        <v>-8.333333333333337E-2</v>
      </c>
      <c r="G488" s="25"/>
    </row>
    <row r="489" spans="1:7" x14ac:dyDescent="0.35">
      <c r="A489" s="16">
        <v>44956.424051851849</v>
      </c>
      <c r="B489" s="24">
        <v>60</v>
      </c>
      <c r="C489" t="s">
        <v>45</v>
      </c>
      <c r="D489">
        <v>56</v>
      </c>
      <c r="E489" s="25">
        <f t="shared" si="21"/>
        <v>-4</v>
      </c>
      <c r="F489" s="13">
        <f t="shared" si="20"/>
        <v>-6.6666666666666652E-2</v>
      </c>
      <c r="G489" s="25"/>
    </row>
    <row r="490" spans="1:7" x14ac:dyDescent="0.35">
      <c r="A490" s="16">
        <v>44956.424064814812</v>
      </c>
      <c r="B490" s="24">
        <v>60</v>
      </c>
      <c r="C490" t="s">
        <v>45</v>
      </c>
      <c r="D490">
        <v>55</v>
      </c>
      <c r="E490" s="25">
        <f t="shared" si="21"/>
        <v>-5</v>
      </c>
      <c r="F490" s="13">
        <f t="shared" si="20"/>
        <v>-8.333333333333337E-2</v>
      </c>
      <c r="G490" s="25"/>
    </row>
    <row r="491" spans="1:7" x14ac:dyDescent="0.35">
      <c r="A491" s="16">
        <v>44956.424079050928</v>
      </c>
      <c r="B491" s="24">
        <v>60</v>
      </c>
      <c r="C491" t="s">
        <v>45</v>
      </c>
      <c r="D491">
        <v>53</v>
      </c>
      <c r="E491" s="25">
        <f t="shared" si="21"/>
        <v>-7</v>
      </c>
      <c r="F491" s="13">
        <f t="shared" si="20"/>
        <v>-0.1166666666666667</v>
      </c>
      <c r="G491" s="25"/>
    </row>
    <row r="492" spans="1:7" x14ac:dyDescent="0.35">
      <c r="A492" s="16">
        <v>44956.424371759262</v>
      </c>
      <c r="B492" s="24">
        <v>60</v>
      </c>
      <c r="C492" t="s">
        <v>45</v>
      </c>
      <c r="D492">
        <v>49</v>
      </c>
      <c r="E492" s="25">
        <f t="shared" si="21"/>
        <v>-11</v>
      </c>
      <c r="F492" s="13">
        <f t="shared" si="20"/>
        <v>-0.18333333333333335</v>
      </c>
      <c r="G492" s="25"/>
    </row>
    <row r="493" spans="1:7" x14ac:dyDescent="0.35">
      <c r="A493" s="16">
        <v>44956.424598726851</v>
      </c>
      <c r="B493" s="24">
        <v>60</v>
      </c>
      <c r="C493" t="s">
        <v>45</v>
      </c>
      <c r="D493">
        <v>45</v>
      </c>
      <c r="E493" s="25">
        <f t="shared" si="21"/>
        <v>-15</v>
      </c>
      <c r="F493" s="13">
        <f t="shared" si="20"/>
        <v>-0.25</v>
      </c>
      <c r="G493" s="25"/>
    </row>
    <row r="494" spans="1:7" x14ac:dyDescent="0.35">
      <c r="A494" s="16">
        <v>44956.424891319446</v>
      </c>
      <c r="B494" s="24">
        <v>60</v>
      </c>
      <c r="C494" t="s">
        <v>45</v>
      </c>
      <c r="D494">
        <v>47</v>
      </c>
      <c r="E494" s="25">
        <f t="shared" si="21"/>
        <v>-13</v>
      </c>
      <c r="F494" s="13">
        <f t="shared" si="20"/>
        <v>-0.21666666666666667</v>
      </c>
      <c r="G494" s="25"/>
    </row>
    <row r="495" spans="1:7" x14ac:dyDescent="0.35">
      <c r="A495" s="16">
        <v>44956.425035069442</v>
      </c>
      <c r="B495" s="24">
        <v>60</v>
      </c>
      <c r="C495" t="s">
        <v>45</v>
      </c>
      <c r="D495">
        <v>48</v>
      </c>
      <c r="E495" s="25">
        <f t="shared" si="21"/>
        <v>-12</v>
      </c>
      <c r="F495" s="13">
        <f t="shared" si="20"/>
        <v>-0.19999999999999996</v>
      </c>
      <c r="G495" s="25"/>
    </row>
    <row r="496" spans="1:7" x14ac:dyDescent="0.35">
      <c r="A496" s="16">
        <v>44956.425072800928</v>
      </c>
      <c r="B496" s="24">
        <v>60</v>
      </c>
      <c r="C496" t="s">
        <v>45</v>
      </c>
      <c r="D496">
        <v>64</v>
      </c>
      <c r="E496" s="25">
        <f t="shared" si="21"/>
        <v>4</v>
      </c>
      <c r="F496" s="13">
        <f t="shared" si="20"/>
        <v>6.6666666666666652E-2</v>
      </c>
      <c r="G496" s="25"/>
    </row>
    <row r="497" spans="1:7" x14ac:dyDescent="0.35">
      <c r="A497" s="16">
        <v>44956.425151157404</v>
      </c>
      <c r="B497" s="24">
        <v>60</v>
      </c>
      <c r="C497" t="s">
        <v>45</v>
      </c>
      <c r="D497">
        <v>53</v>
      </c>
      <c r="E497" s="25">
        <f t="shared" si="21"/>
        <v>-7</v>
      </c>
      <c r="F497" s="13">
        <f t="shared" si="20"/>
        <v>-0.1166666666666667</v>
      </c>
      <c r="G497" s="25"/>
    </row>
    <row r="498" spans="1:7" x14ac:dyDescent="0.35">
      <c r="A498" s="16">
        <v>44956.425206944441</v>
      </c>
      <c r="B498" s="24">
        <v>60</v>
      </c>
      <c r="C498" t="s">
        <v>45</v>
      </c>
      <c r="D498">
        <v>61</v>
      </c>
      <c r="E498" s="25">
        <f t="shared" si="21"/>
        <v>1</v>
      </c>
      <c r="F498" s="13">
        <f t="shared" si="20"/>
        <v>1.6666666666666607E-2</v>
      </c>
      <c r="G498" s="25"/>
    </row>
    <row r="499" spans="1:7" x14ac:dyDescent="0.35">
      <c r="A499" s="16">
        <v>44956.425231250003</v>
      </c>
      <c r="B499" s="24">
        <v>60</v>
      </c>
      <c r="C499" t="s">
        <v>45</v>
      </c>
      <c r="D499">
        <v>63</v>
      </c>
      <c r="E499" s="25">
        <f t="shared" si="21"/>
        <v>3</v>
      </c>
      <c r="F499" s="13">
        <f t="shared" si="20"/>
        <v>5.0000000000000044E-2</v>
      </c>
      <c r="G499" s="25"/>
    </row>
    <row r="500" spans="1:7" x14ac:dyDescent="0.35">
      <c r="A500" s="16">
        <v>44956.425435532408</v>
      </c>
      <c r="B500" s="24">
        <v>60</v>
      </c>
      <c r="C500" t="s">
        <v>45</v>
      </c>
      <c r="D500">
        <v>61</v>
      </c>
      <c r="E500" s="25">
        <f t="shared" si="21"/>
        <v>1</v>
      </c>
      <c r="F500" s="13">
        <f t="shared" si="20"/>
        <v>1.6666666666666607E-2</v>
      </c>
      <c r="G500" s="25"/>
    </row>
    <row r="501" spans="1:7" x14ac:dyDescent="0.35">
      <c r="A501" s="16">
        <v>44956.425833680558</v>
      </c>
      <c r="B501" s="24">
        <v>60</v>
      </c>
      <c r="C501" t="s">
        <v>45</v>
      </c>
      <c r="D501">
        <v>57</v>
      </c>
      <c r="E501" s="25">
        <f t="shared" si="21"/>
        <v>-3</v>
      </c>
      <c r="F501" s="13">
        <f t="shared" si="20"/>
        <v>-5.0000000000000044E-2</v>
      </c>
      <c r="G501" s="25"/>
    </row>
    <row r="502" spans="1:7" x14ac:dyDescent="0.35">
      <c r="A502" s="16">
        <v>44956.426114004629</v>
      </c>
      <c r="B502" s="24">
        <v>60</v>
      </c>
      <c r="C502" t="s">
        <v>45</v>
      </c>
      <c r="D502">
        <v>59</v>
      </c>
      <c r="E502" s="25">
        <f t="shared" si="21"/>
        <v>-1</v>
      </c>
      <c r="F502" s="13">
        <f t="shared" si="20"/>
        <v>-1.6666666666666718E-2</v>
      </c>
      <c r="G502" s="25"/>
    </row>
    <row r="503" spans="1:7" x14ac:dyDescent="0.35">
      <c r="A503" s="16">
        <v>44956.426156481481</v>
      </c>
      <c r="B503" s="24">
        <v>60</v>
      </c>
      <c r="C503" t="s">
        <v>45</v>
      </c>
      <c r="D503">
        <v>71</v>
      </c>
      <c r="E503" s="25">
        <f t="shared" si="21"/>
        <v>11</v>
      </c>
      <c r="F503" s="13">
        <f t="shared" si="20"/>
        <v>0.18333333333333335</v>
      </c>
      <c r="G503" s="25"/>
    </row>
    <row r="504" spans="1:7" x14ac:dyDescent="0.35">
      <c r="A504" s="16">
        <v>44956.426582986111</v>
      </c>
      <c r="B504" s="24">
        <v>60</v>
      </c>
      <c r="C504" t="s">
        <v>45</v>
      </c>
      <c r="D504">
        <v>55</v>
      </c>
      <c r="E504" s="25">
        <f t="shared" si="21"/>
        <v>-5</v>
      </c>
      <c r="F504" s="13">
        <f t="shared" si="20"/>
        <v>-8.333333333333337E-2</v>
      </c>
      <c r="G504" s="25"/>
    </row>
    <row r="505" spans="1:7" x14ac:dyDescent="0.35">
      <c r="A505" s="16">
        <v>44956.426721990741</v>
      </c>
      <c r="B505" s="24">
        <v>60</v>
      </c>
      <c r="C505" t="s">
        <v>45</v>
      </c>
      <c r="D505">
        <v>50</v>
      </c>
      <c r="E505" s="25">
        <f t="shared" si="21"/>
        <v>-10</v>
      </c>
      <c r="F505" s="13">
        <f t="shared" si="20"/>
        <v>-0.16666666666666663</v>
      </c>
      <c r="G505" s="25"/>
    </row>
    <row r="506" spans="1:7" x14ac:dyDescent="0.35">
      <c r="A506" s="16">
        <v>44956.427344675925</v>
      </c>
      <c r="B506" s="24">
        <v>60</v>
      </c>
      <c r="C506" t="s">
        <v>45</v>
      </c>
      <c r="D506">
        <v>56</v>
      </c>
      <c r="E506" s="25">
        <f t="shared" si="21"/>
        <v>-4</v>
      </c>
      <c r="F506" s="13">
        <f t="shared" si="20"/>
        <v>-6.6666666666666652E-2</v>
      </c>
      <c r="G506" s="25"/>
    </row>
    <row r="507" spans="1:7" x14ac:dyDescent="0.35">
      <c r="A507" s="16">
        <v>44956.42740335648</v>
      </c>
      <c r="B507" s="24">
        <v>60</v>
      </c>
      <c r="C507" t="s">
        <v>45</v>
      </c>
      <c r="D507">
        <v>48</v>
      </c>
      <c r="E507" s="25">
        <f t="shared" si="21"/>
        <v>-12</v>
      </c>
      <c r="F507" s="13">
        <f t="shared" si="20"/>
        <v>-0.19999999999999996</v>
      </c>
      <c r="G507" s="25"/>
    </row>
    <row r="508" spans="1:7" x14ac:dyDescent="0.35">
      <c r="A508" s="16">
        <v>44956.427418055559</v>
      </c>
      <c r="B508" s="24">
        <v>60</v>
      </c>
      <c r="C508" t="s">
        <v>45</v>
      </c>
      <c r="D508">
        <v>61</v>
      </c>
      <c r="E508" s="25">
        <f t="shared" si="21"/>
        <v>1</v>
      </c>
      <c r="F508" s="13">
        <f t="shared" si="20"/>
        <v>1.6666666666666607E-2</v>
      </c>
      <c r="G508" s="25"/>
    </row>
    <row r="509" spans="1:7" x14ac:dyDescent="0.35">
      <c r="A509" s="16">
        <v>44956.427438194441</v>
      </c>
      <c r="B509" s="24">
        <v>60</v>
      </c>
      <c r="C509" t="s">
        <v>45</v>
      </c>
      <c r="D509">
        <v>56</v>
      </c>
      <c r="E509" s="25">
        <f t="shared" si="21"/>
        <v>-4</v>
      </c>
      <c r="F509" s="13">
        <f t="shared" si="20"/>
        <v>-6.6666666666666652E-2</v>
      </c>
      <c r="G509" s="25"/>
    </row>
    <row r="510" spans="1:7" x14ac:dyDescent="0.35">
      <c r="A510" s="16">
        <v>44956.427478472222</v>
      </c>
      <c r="B510" s="24">
        <v>60</v>
      </c>
      <c r="C510" t="s">
        <v>45</v>
      </c>
      <c r="D510">
        <v>55</v>
      </c>
      <c r="E510" s="25">
        <f t="shared" si="21"/>
        <v>-5</v>
      </c>
      <c r="F510" s="13">
        <f t="shared" si="20"/>
        <v>-8.333333333333337E-2</v>
      </c>
      <c r="G510" s="25"/>
    </row>
    <row r="511" spans="1:7" x14ac:dyDescent="0.35">
      <c r="A511" s="16">
        <v>44956.427871643522</v>
      </c>
      <c r="B511" s="24">
        <v>60</v>
      </c>
      <c r="C511" t="s">
        <v>45</v>
      </c>
      <c r="D511">
        <v>58</v>
      </c>
      <c r="E511" s="25">
        <f t="shared" si="21"/>
        <v>-2</v>
      </c>
      <c r="F511" s="13">
        <f t="shared" si="20"/>
        <v>-3.3333333333333326E-2</v>
      </c>
      <c r="G511" s="25"/>
    </row>
    <row r="512" spans="1:7" x14ac:dyDescent="0.35">
      <c r="A512" s="16">
        <v>44956.4289943287</v>
      </c>
      <c r="B512" s="24">
        <v>60</v>
      </c>
      <c r="C512" t="s">
        <v>45</v>
      </c>
      <c r="D512">
        <v>56</v>
      </c>
      <c r="E512" s="25">
        <f t="shared" si="21"/>
        <v>-4</v>
      </c>
      <c r="F512" s="13">
        <f t="shared" si="20"/>
        <v>-6.6666666666666652E-2</v>
      </c>
      <c r="G512" s="25"/>
    </row>
    <row r="513" spans="1:7" x14ac:dyDescent="0.35">
      <c r="A513" s="16">
        <v>44956.429161342596</v>
      </c>
      <c r="B513" s="24">
        <v>60</v>
      </c>
      <c r="C513" t="s">
        <v>45</v>
      </c>
      <c r="D513">
        <v>55</v>
      </c>
      <c r="E513" s="25">
        <f t="shared" si="21"/>
        <v>-5</v>
      </c>
      <c r="F513" s="13">
        <f t="shared" si="20"/>
        <v>-8.333333333333337E-2</v>
      </c>
      <c r="G513" s="25"/>
    </row>
    <row r="514" spans="1:7" x14ac:dyDescent="0.35">
      <c r="A514" s="16">
        <v>44956.429557407406</v>
      </c>
      <c r="B514" s="24">
        <v>60</v>
      </c>
      <c r="C514" t="s">
        <v>45</v>
      </c>
      <c r="D514">
        <v>58</v>
      </c>
      <c r="E514" s="25">
        <f t="shared" si="21"/>
        <v>-2</v>
      </c>
      <c r="F514" s="13">
        <f t="shared" ref="F514:F577" si="22">(D514/B514)-1</f>
        <v>-3.3333333333333326E-2</v>
      </c>
      <c r="G514" s="25"/>
    </row>
    <row r="515" spans="1:7" x14ac:dyDescent="0.35">
      <c r="A515" s="16">
        <v>44956.429815162039</v>
      </c>
      <c r="B515" s="24">
        <v>60</v>
      </c>
      <c r="C515" t="s">
        <v>45</v>
      </c>
      <c r="D515">
        <v>63</v>
      </c>
      <c r="E515" s="25">
        <f t="shared" ref="E515:E578" si="23">D515-B515</f>
        <v>3</v>
      </c>
      <c r="F515" s="13">
        <f t="shared" si="22"/>
        <v>5.0000000000000044E-2</v>
      </c>
      <c r="G515" s="25"/>
    </row>
    <row r="516" spans="1:7" x14ac:dyDescent="0.35">
      <c r="A516" s="16">
        <v>44956.429974652776</v>
      </c>
      <c r="B516" s="24">
        <v>60</v>
      </c>
      <c r="C516" t="s">
        <v>45</v>
      </c>
      <c r="D516">
        <v>52</v>
      </c>
      <c r="E516" s="25">
        <f t="shared" si="23"/>
        <v>-8</v>
      </c>
      <c r="F516" s="13">
        <f t="shared" si="22"/>
        <v>-0.1333333333333333</v>
      </c>
      <c r="G516" s="25"/>
    </row>
    <row r="517" spans="1:7" x14ac:dyDescent="0.35">
      <c r="A517" s="16">
        <v>44956.430006365743</v>
      </c>
      <c r="B517" s="24">
        <v>60</v>
      </c>
      <c r="C517" t="s">
        <v>45</v>
      </c>
      <c r="D517">
        <v>70</v>
      </c>
      <c r="E517" s="25">
        <f t="shared" si="23"/>
        <v>10</v>
      </c>
      <c r="F517" s="13">
        <f t="shared" si="22"/>
        <v>0.16666666666666674</v>
      </c>
      <c r="G517" s="25"/>
    </row>
    <row r="518" spans="1:7" x14ac:dyDescent="0.35">
      <c r="A518" s="16">
        <v>44956.430363310188</v>
      </c>
      <c r="B518" s="24">
        <v>60</v>
      </c>
      <c r="C518" t="s">
        <v>45</v>
      </c>
      <c r="D518">
        <v>71</v>
      </c>
      <c r="E518" s="25">
        <f t="shared" si="23"/>
        <v>11</v>
      </c>
      <c r="F518" s="13">
        <f t="shared" si="22"/>
        <v>0.18333333333333335</v>
      </c>
      <c r="G518" s="25"/>
    </row>
    <row r="519" spans="1:7" x14ac:dyDescent="0.35">
      <c r="A519" s="16">
        <v>44956.430409143519</v>
      </c>
      <c r="B519" s="24">
        <v>60</v>
      </c>
      <c r="C519" t="s">
        <v>45</v>
      </c>
      <c r="D519">
        <v>59</v>
      </c>
      <c r="E519" s="25">
        <f t="shared" si="23"/>
        <v>-1</v>
      </c>
      <c r="F519" s="13">
        <f t="shared" si="22"/>
        <v>-1.6666666666666718E-2</v>
      </c>
      <c r="G519" s="25"/>
    </row>
    <row r="520" spans="1:7" x14ac:dyDescent="0.35">
      <c r="A520" s="16">
        <v>44956.430420833334</v>
      </c>
      <c r="B520" s="24">
        <v>60</v>
      </c>
      <c r="C520" t="s">
        <v>45</v>
      </c>
      <c r="D520">
        <v>52</v>
      </c>
      <c r="E520" s="25">
        <f t="shared" si="23"/>
        <v>-8</v>
      </c>
      <c r="F520" s="13">
        <f t="shared" si="22"/>
        <v>-0.1333333333333333</v>
      </c>
      <c r="G520" s="25"/>
    </row>
    <row r="521" spans="1:7" x14ac:dyDescent="0.35">
      <c r="A521" s="16">
        <v>44956.430740856478</v>
      </c>
      <c r="B521" s="24">
        <v>60</v>
      </c>
      <c r="C521" t="s">
        <v>45</v>
      </c>
      <c r="D521">
        <v>76</v>
      </c>
      <c r="E521" s="25">
        <f t="shared" si="23"/>
        <v>16</v>
      </c>
      <c r="F521" s="13">
        <f t="shared" si="22"/>
        <v>0.26666666666666661</v>
      </c>
      <c r="G521" s="25"/>
    </row>
    <row r="522" spans="1:7" x14ac:dyDescent="0.35">
      <c r="A522" s="16">
        <v>44956.430817129629</v>
      </c>
      <c r="B522" s="24">
        <v>60</v>
      </c>
      <c r="C522" t="s">
        <v>45</v>
      </c>
      <c r="D522">
        <v>45</v>
      </c>
      <c r="E522" s="25">
        <f t="shared" si="23"/>
        <v>-15</v>
      </c>
      <c r="F522" s="13">
        <f t="shared" si="22"/>
        <v>-0.25</v>
      </c>
      <c r="G522" s="25"/>
    </row>
    <row r="523" spans="1:7" x14ac:dyDescent="0.35">
      <c r="A523" s="16">
        <v>44956.430833333332</v>
      </c>
      <c r="B523" s="24">
        <v>60</v>
      </c>
      <c r="C523" t="s">
        <v>45</v>
      </c>
      <c r="D523">
        <v>50</v>
      </c>
      <c r="E523" s="25">
        <f t="shared" si="23"/>
        <v>-10</v>
      </c>
      <c r="F523" s="13">
        <f t="shared" si="22"/>
        <v>-0.16666666666666663</v>
      </c>
      <c r="G523" s="25"/>
    </row>
    <row r="524" spans="1:7" x14ac:dyDescent="0.35">
      <c r="A524" s="16">
        <v>44956.431016782408</v>
      </c>
      <c r="B524" s="24">
        <v>60</v>
      </c>
      <c r="C524" t="s">
        <v>45</v>
      </c>
      <c r="D524">
        <v>47</v>
      </c>
      <c r="E524" s="25">
        <f t="shared" si="23"/>
        <v>-13</v>
      </c>
      <c r="F524" s="13">
        <f t="shared" si="22"/>
        <v>-0.21666666666666667</v>
      </c>
      <c r="G524" s="25"/>
    </row>
    <row r="525" spans="1:7" x14ac:dyDescent="0.35">
      <c r="A525" s="16">
        <v>44956.4313630787</v>
      </c>
      <c r="B525" s="24">
        <v>60</v>
      </c>
      <c r="C525" t="s">
        <v>45</v>
      </c>
      <c r="D525">
        <v>57</v>
      </c>
      <c r="E525" s="25">
        <f t="shared" si="23"/>
        <v>-3</v>
      </c>
      <c r="F525" s="13">
        <f t="shared" si="22"/>
        <v>-5.0000000000000044E-2</v>
      </c>
      <c r="G525" s="25"/>
    </row>
    <row r="526" spans="1:7" x14ac:dyDescent="0.35">
      <c r="A526" s="16">
        <v>44956.43179328704</v>
      </c>
      <c r="B526" s="24">
        <v>60</v>
      </c>
      <c r="C526" t="s">
        <v>45</v>
      </c>
      <c r="D526">
        <v>59</v>
      </c>
      <c r="E526" s="25">
        <f t="shared" si="23"/>
        <v>-1</v>
      </c>
      <c r="F526" s="13">
        <f t="shared" si="22"/>
        <v>-1.6666666666666718E-2</v>
      </c>
      <c r="G526" s="25"/>
    </row>
    <row r="527" spans="1:7" x14ac:dyDescent="0.35">
      <c r="A527" s="16">
        <v>44956.431811226852</v>
      </c>
      <c r="B527" s="24">
        <v>60</v>
      </c>
      <c r="C527" t="s">
        <v>45</v>
      </c>
      <c r="D527">
        <v>54</v>
      </c>
      <c r="E527" s="25">
        <f t="shared" si="23"/>
        <v>-6</v>
      </c>
      <c r="F527" s="13">
        <f t="shared" si="22"/>
        <v>-9.9999999999999978E-2</v>
      </c>
      <c r="G527" s="25"/>
    </row>
    <row r="528" spans="1:7" x14ac:dyDescent="0.35">
      <c r="A528" s="16">
        <v>44956.431833449074</v>
      </c>
      <c r="B528" s="24">
        <v>60</v>
      </c>
      <c r="C528" t="s">
        <v>45</v>
      </c>
      <c r="D528">
        <v>64</v>
      </c>
      <c r="E528" s="25">
        <f t="shared" si="23"/>
        <v>4</v>
      </c>
      <c r="F528" s="13">
        <f t="shared" si="22"/>
        <v>6.6666666666666652E-2</v>
      </c>
      <c r="G528" s="25"/>
    </row>
    <row r="529" spans="1:7" x14ac:dyDescent="0.35">
      <c r="A529" s="16">
        <v>44956.431860300923</v>
      </c>
      <c r="B529" s="24">
        <v>60</v>
      </c>
      <c r="C529" t="s">
        <v>45</v>
      </c>
      <c r="D529">
        <v>37</v>
      </c>
      <c r="E529" s="25">
        <f t="shared" si="23"/>
        <v>-23</v>
      </c>
      <c r="F529" s="13">
        <f t="shared" si="22"/>
        <v>-0.3833333333333333</v>
      </c>
      <c r="G529" s="25"/>
    </row>
    <row r="530" spans="1:7" x14ac:dyDescent="0.35">
      <c r="A530" s="16">
        <v>44956.431925925928</v>
      </c>
      <c r="B530" s="24">
        <v>60</v>
      </c>
      <c r="C530" t="s">
        <v>45</v>
      </c>
      <c r="D530">
        <v>35</v>
      </c>
      <c r="E530" s="25">
        <f t="shared" si="23"/>
        <v>-25</v>
      </c>
      <c r="F530" s="13">
        <f t="shared" si="22"/>
        <v>-0.41666666666666663</v>
      </c>
      <c r="G530" s="25"/>
    </row>
    <row r="531" spans="1:7" x14ac:dyDescent="0.35">
      <c r="A531" s="16">
        <v>44956.432194675923</v>
      </c>
      <c r="B531" s="24">
        <v>60</v>
      </c>
      <c r="C531" t="s">
        <v>45</v>
      </c>
      <c r="D531">
        <v>37</v>
      </c>
      <c r="E531" s="25">
        <f t="shared" si="23"/>
        <v>-23</v>
      </c>
      <c r="F531" s="13">
        <f t="shared" si="22"/>
        <v>-0.3833333333333333</v>
      </c>
      <c r="G531" s="25"/>
    </row>
    <row r="532" spans="1:7" x14ac:dyDescent="0.35">
      <c r="A532" s="16">
        <v>44956.433189351854</v>
      </c>
      <c r="B532" s="24">
        <v>60</v>
      </c>
      <c r="C532" t="s">
        <v>45</v>
      </c>
      <c r="D532">
        <v>40</v>
      </c>
      <c r="E532" s="25">
        <f t="shared" si="23"/>
        <v>-20</v>
      </c>
      <c r="F532" s="13">
        <f t="shared" si="22"/>
        <v>-0.33333333333333337</v>
      </c>
      <c r="G532" s="25"/>
    </row>
    <row r="533" spans="1:7" x14ac:dyDescent="0.35">
      <c r="A533" s="16">
        <v>44956.433220486113</v>
      </c>
      <c r="B533" s="24">
        <v>60</v>
      </c>
      <c r="C533" t="s">
        <v>45</v>
      </c>
      <c r="D533">
        <v>54</v>
      </c>
      <c r="E533" s="25">
        <f t="shared" si="23"/>
        <v>-6</v>
      </c>
      <c r="F533" s="13">
        <f t="shared" si="22"/>
        <v>-9.9999999999999978E-2</v>
      </c>
      <c r="G533" s="25"/>
    </row>
    <row r="534" spans="1:7" x14ac:dyDescent="0.35">
      <c r="A534" s="16">
        <v>44956.43348900463</v>
      </c>
      <c r="B534" s="24">
        <v>60</v>
      </c>
      <c r="C534" t="s">
        <v>45</v>
      </c>
      <c r="D534">
        <v>58</v>
      </c>
      <c r="E534" s="25">
        <f t="shared" si="23"/>
        <v>-2</v>
      </c>
      <c r="F534" s="13">
        <f t="shared" si="22"/>
        <v>-3.3333333333333326E-2</v>
      </c>
      <c r="G534" s="25"/>
    </row>
    <row r="535" spans="1:7" x14ac:dyDescent="0.35">
      <c r="A535" s="16">
        <v>44956.433505439818</v>
      </c>
      <c r="B535" s="24">
        <v>60</v>
      </c>
      <c r="C535" t="s">
        <v>45</v>
      </c>
      <c r="D535">
        <v>55</v>
      </c>
      <c r="E535" s="25">
        <f t="shared" si="23"/>
        <v>-5</v>
      </c>
      <c r="F535" s="13">
        <f t="shared" si="22"/>
        <v>-8.333333333333337E-2</v>
      </c>
      <c r="G535" s="25"/>
    </row>
    <row r="536" spans="1:7" x14ac:dyDescent="0.35">
      <c r="A536" s="16">
        <v>44956.433535648146</v>
      </c>
      <c r="B536" s="24">
        <v>60</v>
      </c>
      <c r="C536" t="s">
        <v>45</v>
      </c>
      <c r="D536">
        <v>52</v>
      </c>
      <c r="E536" s="25">
        <f t="shared" si="23"/>
        <v>-8</v>
      </c>
      <c r="F536" s="13">
        <f t="shared" si="22"/>
        <v>-0.1333333333333333</v>
      </c>
      <c r="G536" s="25"/>
    </row>
    <row r="537" spans="1:7" x14ac:dyDescent="0.35">
      <c r="A537" s="16">
        <v>44956.433750925928</v>
      </c>
      <c r="B537" s="24">
        <v>60</v>
      </c>
      <c r="C537" t="s">
        <v>45</v>
      </c>
      <c r="D537">
        <v>57</v>
      </c>
      <c r="E537" s="25">
        <f t="shared" si="23"/>
        <v>-3</v>
      </c>
      <c r="F537" s="13">
        <f t="shared" si="22"/>
        <v>-5.0000000000000044E-2</v>
      </c>
      <c r="G537" s="25"/>
    </row>
    <row r="538" spans="1:7" x14ac:dyDescent="0.35">
      <c r="A538" s="16">
        <v>44956.434007291668</v>
      </c>
      <c r="B538" s="24">
        <v>60</v>
      </c>
      <c r="C538" t="s">
        <v>45</v>
      </c>
      <c r="D538">
        <v>56</v>
      </c>
      <c r="E538" s="25">
        <f t="shared" si="23"/>
        <v>-4</v>
      </c>
      <c r="F538" s="13">
        <f t="shared" si="22"/>
        <v>-6.6666666666666652E-2</v>
      </c>
      <c r="G538" s="25"/>
    </row>
    <row r="539" spans="1:7" x14ac:dyDescent="0.35">
      <c r="A539" s="16">
        <v>44956.434315625003</v>
      </c>
      <c r="B539" s="24">
        <v>60</v>
      </c>
      <c r="C539" t="s">
        <v>45</v>
      </c>
      <c r="D539">
        <v>59</v>
      </c>
      <c r="E539" s="25">
        <f t="shared" si="23"/>
        <v>-1</v>
      </c>
      <c r="F539" s="13">
        <f t="shared" si="22"/>
        <v>-1.6666666666666718E-2</v>
      </c>
      <c r="G539" s="25"/>
    </row>
    <row r="540" spans="1:7" x14ac:dyDescent="0.35">
      <c r="A540" s="16">
        <v>44956.435400578703</v>
      </c>
      <c r="B540" s="24">
        <v>60</v>
      </c>
      <c r="C540" t="s">
        <v>45</v>
      </c>
      <c r="D540">
        <v>53</v>
      </c>
      <c r="E540" s="25">
        <f t="shared" si="23"/>
        <v>-7</v>
      </c>
      <c r="F540" s="13">
        <f t="shared" si="22"/>
        <v>-0.1166666666666667</v>
      </c>
      <c r="G540" s="25"/>
    </row>
    <row r="541" spans="1:7" x14ac:dyDescent="0.35">
      <c r="A541" s="16">
        <v>44956.435447685188</v>
      </c>
      <c r="B541" s="24">
        <v>60</v>
      </c>
      <c r="C541" t="s">
        <v>45</v>
      </c>
      <c r="D541">
        <v>53</v>
      </c>
      <c r="E541" s="25">
        <f t="shared" si="23"/>
        <v>-7</v>
      </c>
      <c r="F541" s="13">
        <f t="shared" si="22"/>
        <v>-0.1166666666666667</v>
      </c>
      <c r="G541" s="25"/>
    </row>
    <row r="542" spans="1:7" x14ac:dyDescent="0.35">
      <c r="A542" s="16">
        <v>44956.435912152781</v>
      </c>
      <c r="B542" s="24">
        <v>60</v>
      </c>
      <c r="C542" t="s">
        <v>45</v>
      </c>
      <c r="D542">
        <v>56</v>
      </c>
      <c r="E542" s="25">
        <f t="shared" si="23"/>
        <v>-4</v>
      </c>
      <c r="F542" s="13">
        <f t="shared" si="22"/>
        <v>-6.6666666666666652E-2</v>
      </c>
      <c r="G542" s="25"/>
    </row>
    <row r="543" spans="1:7" x14ac:dyDescent="0.35">
      <c r="A543" s="16">
        <v>44956.435989467594</v>
      </c>
      <c r="B543" s="24">
        <v>60</v>
      </c>
      <c r="C543" t="s">
        <v>45</v>
      </c>
      <c r="D543">
        <v>51</v>
      </c>
      <c r="E543" s="25">
        <f t="shared" si="23"/>
        <v>-9</v>
      </c>
      <c r="F543" s="13">
        <f t="shared" si="22"/>
        <v>-0.15000000000000002</v>
      </c>
      <c r="G543" s="25"/>
    </row>
    <row r="544" spans="1:7" x14ac:dyDescent="0.35">
      <c r="A544" s="16">
        <v>44956.436089583331</v>
      </c>
      <c r="B544" s="24">
        <v>60</v>
      </c>
      <c r="C544" t="s">
        <v>45</v>
      </c>
      <c r="D544">
        <v>62</v>
      </c>
      <c r="E544" s="25">
        <f t="shared" si="23"/>
        <v>2</v>
      </c>
      <c r="F544" s="13">
        <f t="shared" si="22"/>
        <v>3.3333333333333437E-2</v>
      </c>
      <c r="G544" s="25"/>
    </row>
    <row r="545" spans="1:7" x14ac:dyDescent="0.35">
      <c r="A545" s="16">
        <v>44956.436102314816</v>
      </c>
      <c r="B545" s="24">
        <v>60</v>
      </c>
      <c r="C545" t="s">
        <v>45</v>
      </c>
      <c r="D545">
        <v>56</v>
      </c>
      <c r="E545" s="25">
        <f t="shared" si="23"/>
        <v>-4</v>
      </c>
      <c r="F545" s="13">
        <f t="shared" si="22"/>
        <v>-6.6666666666666652E-2</v>
      </c>
      <c r="G545" s="25"/>
    </row>
    <row r="546" spans="1:7" x14ac:dyDescent="0.35">
      <c r="A546" s="16">
        <v>44956.436300578702</v>
      </c>
      <c r="B546" s="24">
        <v>60</v>
      </c>
      <c r="C546" t="s">
        <v>45</v>
      </c>
      <c r="D546">
        <v>53</v>
      </c>
      <c r="E546" s="25">
        <f t="shared" si="23"/>
        <v>-7</v>
      </c>
      <c r="F546" s="13">
        <f t="shared" si="22"/>
        <v>-0.1166666666666667</v>
      </c>
      <c r="G546" s="25"/>
    </row>
    <row r="547" spans="1:7" x14ac:dyDescent="0.35">
      <c r="A547" s="16">
        <v>44956.436980787039</v>
      </c>
      <c r="B547" s="24">
        <v>60</v>
      </c>
      <c r="C547" t="s">
        <v>45</v>
      </c>
      <c r="D547">
        <v>57</v>
      </c>
      <c r="E547" s="25">
        <f t="shared" si="23"/>
        <v>-3</v>
      </c>
      <c r="F547" s="13">
        <f t="shared" si="22"/>
        <v>-5.0000000000000044E-2</v>
      </c>
      <c r="G547" s="25"/>
    </row>
    <row r="548" spans="1:7" x14ac:dyDescent="0.35">
      <c r="A548" s="16">
        <v>44956.437017824072</v>
      </c>
      <c r="B548" s="24">
        <v>60</v>
      </c>
      <c r="C548" t="s">
        <v>45</v>
      </c>
      <c r="D548">
        <v>58</v>
      </c>
      <c r="E548" s="25">
        <f t="shared" si="23"/>
        <v>-2</v>
      </c>
      <c r="F548" s="13">
        <f t="shared" si="22"/>
        <v>-3.3333333333333326E-2</v>
      </c>
      <c r="G548" s="25"/>
    </row>
    <row r="549" spans="1:7" x14ac:dyDescent="0.35">
      <c r="A549" s="16">
        <v>44956.437100925927</v>
      </c>
      <c r="B549" s="24">
        <v>60</v>
      </c>
      <c r="C549" t="s">
        <v>45</v>
      </c>
      <c r="D549">
        <v>78</v>
      </c>
      <c r="E549" s="25">
        <f t="shared" si="23"/>
        <v>18</v>
      </c>
      <c r="F549" s="13">
        <f t="shared" si="22"/>
        <v>0.30000000000000004</v>
      </c>
      <c r="G549" s="25"/>
    </row>
    <row r="550" spans="1:7" x14ac:dyDescent="0.35">
      <c r="A550" s="16">
        <v>44956.437514004632</v>
      </c>
      <c r="B550" s="24">
        <v>60</v>
      </c>
      <c r="C550" t="s">
        <v>45</v>
      </c>
      <c r="D550">
        <v>51</v>
      </c>
      <c r="E550" s="25">
        <f t="shared" si="23"/>
        <v>-9</v>
      </c>
      <c r="F550" s="13">
        <f t="shared" si="22"/>
        <v>-0.15000000000000002</v>
      </c>
      <c r="G550" s="25"/>
    </row>
    <row r="551" spans="1:7" x14ac:dyDescent="0.35">
      <c r="A551" s="16">
        <v>44956.437918750002</v>
      </c>
      <c r="B551" s="24">
        <v>60</v>
      </c>
      <c r="C551" t="s">
        <v>45</v>
      </c>
      <c r="D551">
        <v>61</v>
      </c>
      <c r="E551" s="25">
        <f t="shared" si="23"/>
        <v>1</v>
      </c>
      <c r="F551" s="13">
        <f t="shared" si="22"/>
        <v>1.6666666666666607E-2</v>
      </c>
      <c r="G551" s="25"/>
    </row>
    <row r="552" spans="1:7" x14ac:dyDescent="0.35">
      <c r="A552" s="16">
        <v>44956.438449074078</v>
      </c>
      <c r="B552" s="24">
        <v>60</v>
      </c>
      <c r="C552" t="s">
        <v>45</v>
      </c>
      <c r="D552">
        <v>67</v>
      </c>
      <c r="E552" s="25">
        <f t="shared" si="23"/>
        <v>7</v>
      </c>
      <c r="F552" s="13">
        <f t="shared" si="22"/>
        <v>0.1166666666666667</v>
      </c>
      <c r="G552" s="25"/>
    </row>
    <row r="553" spans="1:7" x14ac:dyDescent="0.35">
      <c r="A553" s="16">
        <v>44956.438611226855</v>
      </c>
      <c r="B553" s="24">
        <v>60</v>
      </c>
      <c r="C553" t="s">
        <v>45</v>
      </c>
      <c r="D553">
        <v>67</v>
      </c>
      <c r="E553" s="25">
        <f t="shared" si="23"/>
        <v>7</v>
      </c>
      <c r="F553" s="13">
        <f t="shared" si="22"/>
        <v>0.1166666666666667</v>
      </c>
      <c r="G553" s="25"/>
    </row>
    <row r="554" spans="1:7" x14ac:dyDescent="0.35">
      <c r="A554" s="16">
        <v>44956.439033333336</v>
      </c>
      <c r="B554" s="24">
        <v>60</v>
      </c>
      <c r="C554" t="s">
        <v>45</v>
      </c>
      <c r="D554">
        <v>46</v>
      </c>
      <c r="E554" s="25">
        <f t="shared" si="23"/>
        <v>-14</v>
      </c>
      <c r="F554" s="13">
        <f t="shared" si="22"/>
        <v>-0.23333333333333328</v>
      </c>
      <c r="G554" s="25"/>
    </row>
    <row r="555" spans="1:7" x14ac:dyDescent="0.35">
      <c r="A555" s="16">
        <v>44956.439129976854</v>
      </c>
      <c r="B555" s="24">
        <v>60</v>
      </c>
      <c r="C555" t="s">
        <v>45</v>
      </c>
      <c r="D555">
        <v>60</v>
      </c>
      <c r="E555" s="25">
        <f t="shared" si="23"/>
        <v>0</v>
      </c>
      <c r="F555" s="13">
        <f t="shared" si="22"/>
        <v>0</v>
      </c>
      <c r="G555" s="25"/>
    </row>
    <row r="556" spans="1:7" x14ac:dyDescent="0.35">
      <c r="A556" s="16">
        <v>44956.439418518516</v>
      </c>
      <c r="B556" s="24">
        <v>60</v>
      </c>
      <c r="C556" t="s">
        <v>45</v>
      </c>
      <c r="D556">
        <v>52</v>
      </c>
      <c r="E556" s="25">
        <f t="shared" si="23"/>
        <v>-8</v>
      </c>
      <c r="F556" s="13">
        <f t="shared" si="22"/>
        <v>-0.1333333333333333</v>
      </c>
      <c r="G556" s="25"/>
    </row>
    <row r="557" spans="1:7" x14ac:dyDescent="0.35">
      <c r="A557" s="16">
        <v>44956.439575694443</v>
      </c>
      <c r="B557" s="24">
        <v>60</v>
      </c>
      <c r="C557" t="s">
        <v>45</v>
      </c>
      <c r="D557">
        <v>57</v>
      </c>
      <c r="E557" s="25">
        <f t="shared" si="23"/>
        <v>-3</v>
      </c>
      <c r="F557" s="13">
        <f t="shared" si="22"/>
        <v>-5.0000000000000044E-2</v>
      </c>
      <c r="G557" s="25"/>
    </row>
    <row r="558" spans="1:7" x14ac:dyDescent="0.35">
      <c r="A558" s="16">
        <v>44956.43999097222</v>
      </c>
      <c r="B558" s="24">
        <v>60</v>
      </c>
      <c r="C558" t="s">
        <v>45</v>
      </c>
      <c r="D558">
        <v>57</v>
      </c>
      <c r="E558" s="25">
        <f t="shared" si="23"/>
        <v>-3</v>
      </c>
      <c r="F558" s="13">
        <f t="shared" si="22"/>
        <v>-5.0000000000000044E-2</v>
      </c>
      <c r="G558" s="25"/>
    </row>
    <row r="559" spans="1:7" x14ac:dyDescent="0.35">
      <c r="A559" s="16">
        <v>44956.440053703707</v>
      </c>
      <c r="B559" s="24">
        <v>60</v>
      </c>
      <c r="C559" t="s">
        <v>45</v>
      </c>
      <c r="D559">
        <v>67</v>
      </c>
      <c r="E559" s="25">
        <f t="shared" si="23"/>
        <v>7</v>
      </c>
      <c r="F559" s="13">
        <f t="shared" si="22"/>
        <v>0.1166666666666667</v>
      </c>
      <c r="G559" s="25"/>
    </row>
    <row r="560" spans="1:7" x14ac:dyDescent="0.35">
      <c r="A560" s="16">
        <v>44956.440229861109</v>
      </c>
      <c r="B560" s="24">
        <v>60</v>
      </c>
      <c r="C560" t="s">
        <v>45</v>
      </c>
      <c r="D560">
        <v>58</v>
      </c>
      <c r="E560" s="25">
        <f t="shared" si="23"/>
        <v>-2</v>
      </c>
      <c r="F560" s="13">
        <f t="shared" si="22"/>
        <v>-3.3333333333333326E-2</v>
      </c>
      <c r="G560" s="25"/>
    </row>
    <row r="561" spans="1:7" x14ac:dyDescent="0.35">
      <c r="A561" s="16">
        <v>44956.440402199078</v>
      </c>
      <c r="B561" s="24">
        <v>60</v>
      </c>
      <c r="C561" t="s">
        <v>45</v>
      </c>
      <c r="D561">
        <v>59</v>
      </c>
      <c r="E561" s="25">
        <f t="shared" si="23"/>
        <v>-1</v>
      </c>
      <c r="F561" s="13">
        <f t="shared" si="22"/>
        <v>-1.6666666666666718E-2</v>
      </c>
      <c r="G561" s="25"/>
    </row>
    <row r="562" spans="1:7" x14ac:dyDescent="0.35">
      <c r="A562" s="16">
        <v>44956.440760648147</v>
      </c>
      <c r="B562" s="24">
        <v>60</v>
      </c>
      <c r="C562" t="s">
        <v>45</v>
      </c>
      <c r="D562">
        <v>50</v>
      </c>
      <c r="E562" s="25">
        <f t="shared" si="23"/>
        <v>-10</v>
      </c>
      <c r="F562" s="13">
        <f t="shared" si="22"/>
        <v>-0.16666666666666663</v>
      </c>
      <c r="G562" s="25"/>
    </row>
    <row r="563" spans="1:7" x14ac:dyDescent="0.35">
      <c r="A563" s="16">
        <v>44956.440795717594</v>
      </c>
      <c r="B563" s="24">
        <v>60</v>
      </c>
      <c r="C563" t="s">
        <v>45</v>
      </c>
      <c r="D563">
        <v>56</v>
      </c>
      <c r="E563" s="25">
        <f t="shared" si="23"/>
        <v>-4</v>
      </c>
      <c r="F563" s="13">
        <f t="shared" si="22"/>
        <v>-6.6666666666666652E-2</v>
      </c>
      <c r="G563" s="25"/>
    </row>
    <row r="564" spans="1:7" x14ac:dyDescent="0.35">
      <c r="A564" s="16">
        <v>44956.441406597223</v>
      </c>
      <c r="B564" s="24">
        <v>60</v>
      </c>
      <c r="C564" t="s">
        <v>45</v>
      </c>
      <c r="D564">
        <v>57</v>
      </c>
      <c r="E564" s="25">
        <f t="shared" si="23"/>
        <v>-3</v>
      </c>
      <c r="F564" s="13">
        <f t="shared" si="22"/>
        <v>-5.0000000000000044E-2</v>
      </c>
      <c r="G564" s="25"/>
    </row>
    <row r="565" spans="1:7" x14ac:dyDescent="0.35">
      <c r="A565" s="16">
        <v>44956.44190208333</v>
      </c>
      <c r="B565" s="24">
        <v>60</v>
      </c>
      <c r="C565" t="s">
        <v>45</v>
      </c>
      <c r="D565">
        <v>54</v>
      </c>
      <c r="E565" s="25">
        <f t="shared" si="23"/>
        <v>-6</v>
      </c>
      <c r="F565" s="13">
        <f t="shared" si="22"/>
        <v>-9.9999999999999978E-2</v>
      </c>
      <c r="G565" s="25"/>
    </row>
    <row r="566" spans="1:7" x14ac:dyDescent="0.35">
      <c r="A566" s="16">
        <v>44956.442459722224</v>
      </c>
      <c r="B566" s="24">
        <v>60</v>
      </c>
      <c r="C566" t="s">
        <v>45</v>
      </c>
      <c r="D566">
        <v>56</v>
      </c>
      <c r="E566" s="25">
        <f t="shared" si="23"/>
        <v>-4</v>
      </c>
      <c r="F566" s="13">
        <f t="shared" si="22"/>
        <v>-6.6666666666666652E-2</v>
      </c>
      <c r="G566" s="25"/>
    </row>
    <row r="567" spans="1:7" x14ac:dyDescent="0.35">
      <c r="A567" s="16">
        <v>44956.442480555554</v>
      </c>
      <c r="B567" s="24">
        <v>60</v>
      </c>
      <c r="C567" t="s">
        <v>45</v>
      </c>
      <c r="D567">
        <v>51</v>
      </c>
      <c r="E567" s="25">
        <f t="shared" si="23"/>
        <v>-9</v>
      </c>
      <c r="F567" s="13">
        <f t="shared" si="22"/>
        <v>-0.15000000000000002</v>
      </c>
      <c r="G567" s="25"/>
    </row>
    <row r="568" spans="1:7" x14ac:dyDescent="0.35">
      <c r="A568" s="16">
        <v>44956.442493518516</v>
      </c>
      <c r="B568" s="24">
        <v>60</v>
      </c>
      <c r="C568" t="s">
        <v>45</v>
      </c>
      <c r="D568">
        <v>64</v>
      </c>
      <c r="E568" s="25">
        <f t="shared" si="23"/>
        <v>4</v>
      </c>
      <c r="F568" s="13">
        <f t="shared" si="22"/>
        <v>6.6666666666666652E-2</v>
      </c>
      <c r="G568" s="25"/>
    </row>
    <row r="569" spans="1:7" x14ac:dyDescent="0.35">
      <c r="A569" s="16">
        <v>44956.442865625002</v>
      </c>
      <c r="B569" s="24">
        <v>60</v>
      </c>
      <c r="C569" t="s">
        <v>45</v>
      </c>
      <c r="D569">
        <v>51</v>
      </c>
      <c r="E569" s="25">
        <f t="shared" si="23"/>
        <v>-9</v>
      </c>
      <c r="F569" s="13">
        <f t="shared" si="22"/>
        <v>-0.15000000000000002</v>
      </c>
      <c r="G569" s="25"/>
    </row>
    <row r="570" spans="1:7" x14ac:dyDescent="0.35">
      <c r="A570" s="16">
        <v>44956.442911574071</v>
      </c>
      <c r="B570" s="24">
        <v>60</v>
      </c>
      <c r="C570" t="s">
        <v>45</v>
      </c>
      <c r="D570">
        <v>52</v>
      </c>
      <c r="E570" s="25">
        <f t="shared" si="23"/>
        <v>-8</v>
      </c>
      <c r="F570" s="13">
        <f t="shared" si="22"/>
        <v>-0.1333333333333333</v>
      </c>
      <c r="G570" s="25"/>
    </row>
    <row r="571" spans="1:7" x14ac:dyDescent="0.35">
      <c r="A571" s="16">
        <v>44956.443329861111</v>
      </c>
      <c r="B571" s="24">
        <v>60</v>
      </c>
      <c r="C571" t="s">
        <v>45</v>
      </c>
      <c r="D571">
        <v>56</v>
      </c>
      <c r="E571" s="25">
        <f t="shared" si="23"/>
        <v>-4</v>
      </c>
      <c r="F571" s="13">
        <f t="shared" si="22"/>
        <v>-6.6666666666666652E-2</v>
      </c>
      <c r="G571" s="25"/>
    </row>
    <row r="572" spans="1:7" x14ac:dyDescent="0.35">
      <c r="A572" s="16">
        <v>44956.443383101854</v>
      </c>
      <c r="B572" s="24">
        <v>60</v>
      </c>
      <c r="C572" t="s">
        <v>45</v>
      </c>
      <c r="D572">
        <v>50</v>
      </c>
      <c r="E572" s="25">
        <f t="shared" si="23"/>
        <v>-10</v>
      </c>
      <c r="F572" s="13">
        <f t="shared" si="22"/>
        <v>-0.16666666666666663</v>
      </c>
      <c r="G572" s="25"/>
    </row>
    <row r="573" spans="1:7" x14ac:dyDescent="0.35">
      <c r="A573" s="16">
        <v>44956.443477083332</v>
      </c>
      <c r="B573" s="24">
        <v>60</v>
      </c>
      <c r="C573" t="s">
        <v>45</v>
      </c>
      <c r="D573">
        <v>59</v>
      </c>
      <c r="E573" s="25">
        <f t="shared" si="23"/>
        <v>-1</v>
      </c>
      <c r="F573" s="13">
        <f t="shared" si="22"/>
        <v>-1.6666666666666718E-2</v>
      </c>
      <c r="G573" s="25"/>
    </row>
    <row r="574" spans="1:7" x14ac:dyDescent="0.35">
      <c r="A574" s="16">
        <v>44956.443497800923</v>
      </c>
      <c r="B574" s="24">
        <v>60</v>
      </c>
      <c r="C574" t="s">
        <v>45</v>
      </c>
      <c r="D574">
        <v>56</v>
      </c>
      <c r="E574" s="25">
        <f t="shared" si="23"/>
        <v>-4</v>
      </c>
      <c r="F574" s="13">
        <f t="shared" si="22"/>
        <v>-6.6666666666666652E-2</v>
      </c>
      <c r="G574" s="25"/>
    </row>
    <row r="575" spans="1:7" x14ac:dyDescent="0.35">
      <c r="A575" s="16">
        <v>44956.443698958334</v>
      </c>
      <c r="B575" s="24">
        <v>60</v>
      </c>
      <c r="C575" t="s">
        <v>45</v>
      </c>
      <c r="D575">
        <v>64</v>
      </c>
      <c r="E575" s="25">
        <f t="shared" si="23"/>
        <v>4</v>
      </c>
      <c r="F575" s="13">
        <f t="shared" si="22"/>
        <v>6.6666666666666652E-2</v>
      </c>
      <c r="G575" s="25"/>
    </row>
    <row r="576" spans="1:7" x14ac:dyDescent="0.35">
      <c r="A576" s="16">
        <v>44956.443726736114</v>
      </c>
      <c r="B576" s="24">
        <v>60</v>
      </c>
      <c r="C576" t="s">
        <v>45</v>
      </c>
      <c r="D576">
        <v>64</v>
      </c>
      <c r="E576" s="25">
        <f t="shared" si="23"/>
        <v>4</v>
      </c>
      <c r="F576" s="13">
        <f t="shared" si="22"/>
        <v>6.6666666666666652E-2</v>
      </c>
      <c r="G576" s="25"/>
    </row>
    <row r="577" spans="1:7" x14ac:dyDescent="0.35">
      <c r="A577" s="16">
        <v>44956.44429097222</v>
      </c>
      <c r="B577" s="24">
        <v>60</v>
      </c>
      <c r="C577" t="s">
        <v>45</v>
      </c>
      <c r="D577">
        <v>66</v>
      </c>
      <c r="E577" s="25">
        <f t="shared" si="23"/>
        <v>6</v>
      </c>
      <c r="F577" s="13">
        <f t="shared" si="22"/>
        <v>0.10000000000000009</v>
      </c>
      <c r="G577" s="25"/>
    </row>
    <row r="578" spans="1:7" x14ac:dyDescent="0.35">
      <c r="A578" s="16">
        <v>44956.444930324076</v>
      </c>
      <c r="B578" s="24">
        <v>60</v>
      </c>
      <c r="C578" t="s">
        <v>45</v>
      </c>
      <c r="D578">
        <v>56</v>
      </c>
      <c r="E578" s="25">
        <f t="shared" si="23"/>
        <v>-4</v>
      </c>
      <c r="F578" s="13">
        <f t="shared" ref="F578:F641" si="24">(D578/B578)-1</f>
        <v>-6.6666666666666652E-2</v>
      </c>
      <c r="G578" s="25"/>
    </row>
    <row r="579" spans="1:7" x14ac:dyDescent="0.35">
      <c r="A579" s="16">
        <v>44956.444990972224</v>
      </c>
      <c r="B579" s="24">
        <v>60</v>
      </c>
      <c r="C579" t="s">
        <v>45</v>
      </c>
      <c r="D579">
        <v>57</v>
      </c>
      <c r="E579" s="25">
        <f t="shared" ref="E579:E642" si="25">D579-B579</f>
        <v>-3</v>
      </c>
      <c r="F579" s="13">
        <f t="shared" si="24"/>
        <v>-5.0000000000000044E-2</v>
      </c>
      <c r="G579" s="25"/>
    </row>
    <row r="580" spans="1:7" x14ac:dyDescent="0.35">
      <c r="A580" s="16">
        <v>44956.445800347225</v>
      </c>
      <c r="B580" s="24">
        <v>60</v>
      </c>
      <c r="C580" t="s">
        <v>45</v>
      </c>
      <c r="D580">
        <v>59</v>
      </c>
      <c r="E580" s="25">
        <f t="shared" si="25"/>
        <v>-1</v>
      </c>
      <c r="F580" s="13">
        <f t="shared" si="24"/>
        <v>-1.6666666666666718E-2</v>
      </c>
      <c r="G580" s="25"/>
    </row>
    <row r="581" spans="1:7" x14ac:dyDescent="0.35">
      <c r="A581" s="16">
        <v>44956.446016782407</v>
      </c>
      <c r="B581" s="24">
        <v>60</v>
      </c>
      <c r="C581" t="s">
        <v>45</v>
      </c>
      <c r="D581">
        <v>49</v>
      </c>
      <c r="E581" s="25">
        <f t="shared" si="25"/>
        <v>-11</v>
      </c>
      <c r="F581" s="13">
        <f t="shared" si="24"/>
        <v>-0.18333333333333335</v>
      </c>
      <c r="G581" s="25"/>
    </row>
    <row r="582" spans="1:7" x14ac:dyDescent="0.35">
      <c r="A582" s="16">
        <v>44956.446600694442</v>
      </c>
      <c r="B582" s="24">
        <v>60</v>
      </c>
      <c r="C582" t="s">
        <v>45</v>
      </c>
      <c r="D582">
        <v>52</v>
      </c>
      <c r="E582" s="25">
        <f t="shared" si="25"/>
        <v>-8</v>
      </c>
      <c r="F582" s="13">
        <f t="shared" si="24"/>
        <v>-0.1333333333333333</v>
      </c>
      <c r="G582" s="25"/>
    </row>
    <row r="583" spans="1:7" x14ac:dyDescent="0.35">
      <c r="A583" s="16">
        <v>44956.446783333333</v>
      </c>
      <c r="B583" s="24">
        <v>60</v>
      </c>
      <c r="C583" t="s">
        <v>45</v>
      </c>
      <c r="D583">
        <v>65</v>
      </c>
      <c r="E583" s="25">
        <f t="shared" si="25"/>
        <v>5</v>
      </c>
      <c r="F583" s="13">
        <f t="shared" si="24"/>
        <v>8.3333333333333259E-2</v>
      </c>
      <c r="G583" s="25"/>
    </row>
    <row r="584" spans="1:7" x14ac:dyDescent="0.35">
      <c r="A584" s="16">
        <v>44956.446846874998</v>
      </c>
      <c r="B584" s="24">
        <v>60</v>
      </c>
      <c r="C584" t="s">
        <v>45</v>
      </c>
      <c r="D584">
        <v>63</v>
      </c>
      <c r="E584" s="25">
        <f t="shared" si="25"/>
        <v>3</v>
      </c>
      <c r="F584" s="13">
        <f t="shared" si="24"/>
        <v>5.0000000000000044E-2</v>
      </c>
      <c r="G584" s="25"/>
    </row>
    <row r="585" spans="1:7" x14ac:dyDescent="0.35">
      <c r="A585" s="16">
        <v>44956.4476119213</v>
      </c>
      <c r="B585" s="24">
        <v>60</v>
      </c>
      <c r="C585" t="s">
        <v>45</v>
      </c>
      <c r="D585">
        <v>46</v>
      </c>
      <c r="E585" s="25">
        <f t="shared" si="25"/>
        <v>-14</v>
      </c>
      <c r="F585" s="13">
        <f t="shared" si="24"/>
        <v>-0.23333333333333328</v>
      </c>
      <c r="G585" s="25"/>
    </row>
    <row r="586" spans="1:7" x14ac:dyDescent="0.35">
      <c r="A586" s="16">
        <v>44956.447827199074</v>
      </c>
      <c r="B586" s="24">
        <v>60</v>
      </c>
      <c r="C586" t="s">
        <v>45</v>
      </c>
      <c r="D586">
        <v>38</v>
      </c>
      <c r="E586" s="25">
        <f t="shared" si="25"/>
        <v>-22</v>
      </c>
      <c r="F586" s="13">
        <f t="shared" si="24"/>
        <v>-0.3666666666666667</v>
      </c>
      <c r="G586" s="25"/>
    </row>
    <row r="587" spans="1:7" x14ac:dyDescent="0.35">
      <c r="A587" s="16">
        <v>44956.447970138892</v>
      </c>
      <c r="B587" s="24">
        <v>60</v>
      </c>
      <c r="C587" t="s">
        <v>45</v>
      </c>
      <c r="D587">
        <v>53</v>
      </c>
      <c r="E587" s="25">
        <f t="shared" si="25"/>
        <v>-7</v>
      </c>
      <c r="F587" s="13">
        <f t="shared" si="24"/>
        <v>-0.1166666666666667</v>
      </c>
      <c r="G587" s="25"/>
    </row>
    <row r="588" spans="1:7" x14ac:dyDescent="0.35">
      <c r="A588" s="16">
        <v>44956.448297916664</v>
      </c>
      <c r="B588" s="24">
        <v>60</v>
      </c>
      <c r="C588" t="s">
        <v>45</v>
      </c>
      <c r="D588">
        <v>57</v>
      </c>
      <c r="E588" s="25">
        <f t="shared" si="25"/>
        <v>-3</v>
      </c>
      <c r="F588" s="13">
        <f t="shared" si="24"/>
        <v>-5.0000000000000044E-2</v>
      </c>
      <c r="G588" s="25"/>
    </row>
    <row r="589" spans="1:7" x14ac:dyDescent="0.35">
      <c r="A589" s="16">
        <v>44956.448310185187</v>
      </c>
      <c r="B589" s="24">
        <v>60</v>
      </c>
      <c r="C589" t="s">
        <v>45</v>
      </c>
      <c r="D589">
        <v>55</v>
      </c>
      <c r="E589" s="25">
        <f t="shared" si="25"/>
        <v>-5</v>
      </c>
      <c r="F589" s="13">
        <f t="shared" si="24"/>
        <v>-8.333333333333337E-2</v>
      </c>
      <c r="G589" s="25"/>
    </row>
    <row r="590" spans="1:7" x14ac:dyDescent="0.35">
      <c r="A590" s="16">
        <v>44956.448741898152</v>
      </c>
      <c r="B590" s="24">
        <v>60</v>
      </c>
      <c r="C590" t="s">
        <v>45</v>
      </c>
      <c r="D590">
        <v>59</v>
      </c>
      <c r="E590" s="25">
        <f t="shared" si="25"/>
        <v>-1</v>
      </c>
      <c r="F590" s="13">
        <f t="shared" si="24"/>
        <v>-1.6666666666666718E-2</v>
      </c>
      <c r="G590" s="25"/>
    </row>
    <row r="591" spans="1:7" x14ac:dyDescent="0.35">
      <c r="A591" s="16">
        <v>44956.449596643521</v>
      </c>
      <c r="B591" s="24">
        <v>60</v>
      </c>
      <c r="C591" t="s">
        <v>45</v>
      </c>
      <c r="D591">
        <v>52</v>
      </c>
      <c r="E591" s="25">
        <f t="shared" si="25"/>
        <v>-8</v>
      </c>
      <c r="F591" s="13">
        <f t="shared" si="24"/>
        <v>-0.1333333333333333</v>
      </c>
      <c r="G591" s="25"/>
    </row>
    <row r="592" spans="1:7" x14ac:dyDescent="0.35">
      <c r="A592" s="16">
        <v>44956.449876041668</v>
      </c>
      <c r="B592" s="24">
        <v>60</v>
      </c>
      <c r="C592" t="s">
        <v>45</v>
      </c>
      <c r="D592">
        <v>55</v>
      </c>
      <c r="E592" s="25">
        <f t="shared" si="25"/>
        <v>-5</v>
      </c>
      <c r="F592" s="13">
        <f t="shared" si="24"/>
        <v>-8.333333333333337E-2</v>
      </c>
      <c r="G592" s="25"/>
    </row>
    <row r="593" spans="1:7" x14ac:dyDescent="0.35">
      <c r="A593" s="16">
        <v>44956.449892245371</v>
      </c>
      <c r="B593" s="24">
        <v>60</v>
      </c>
      <c r="C593" t="s">
        <v>45</v>
      </c>
      <c r="D593">
        <v>64</v>
      </c>
      <c r="E593" s="25">
        <f t="shared" si="25"/>
        <v>4</v>
      </c>
      <c r="F593" s="13">
        <f t="shared" si="24"/>
        <v>6.6666666666666652E-2</v>
      </c>
      <c r="G593" s="25"/>
    </row>
    <row r="594" spans="1:7" x14ac:dyDescent="0.35">
      <c r="A594" s="16">
        <v>44956.449906018519</v>
      </c>
      <c r="B594" s="24">
        <v>60</v>
      </c>
      <c r="C594" t="s">
        <v>45</v>
      </c>
      <c r="D594">
        <v>68</v>
      </c>
      <c r="E594" s="25">
        <f t="shared" si="25"/>
        <v>8</v>
      </c>
      <c r="F594" s="13">
        <f t="shared" si="24"/>
        <v>0.1333333333333333</v>
      </c>
      <c r="G594" s="25"/>
    </row>
    <row r="595" spans="1:7" x14ac:dyDescent="0.35">
      <c r="A595" s="16">
        <v>44956.449918634258</v>
      </c>
      <c r="B595" s="24">
        <v>60</v>
      </c>
      <c r="C595" t="s">
        <v>45</v>
      </c>
      <c r="D595">
        <v>47</v>
      </c>
      <c r="E595" s="25">
        <f t="shared" si="25"/>
        <v>-13</v>
      </c>
      <c r="F595" s="13">
        <f t="shared" si="24"/>
        <v>-0.21666666666666667</v>
      </c>
      <c r="G595" s="25"/>
    </row>
    <row r="596" spans="1:7" x14ac:dyDescent="0.35">
      <c r="A596" s="16">
        <v>44956.449938078702</v>
      </c>
      <c r="B596" s="24">
        <v>60</v>
      </c>
      <c r="C596" t="s">
        <v>45</v>
      </c>
      <c r="D596">
        <v>46</v>
      </c>
      <c r="E596" s="25">
        <f t="shared" si="25"/>
        <v>-14</v>
      </c>
      <c r="F596" s="13">
        <f t="shared" si="24"/>
        <v>-0.23333333333333328</v>
      </c>
      <c r="G596" s="25"/>
    </row>
    <row r="597" spans="1:7" x14ac:dyDescent="0.35">
      <c r="A597" s="16">
        <v>44956.450002199075</v>
      </c>
      <c r="B597" s="24">
        <v>60</v>
      </c>
      <c r="C597" t="s">
        <v>45</v>
      </c>
      <c r="D597">
        <v>49</v>
      </c>
      <c r="E597" s="25">
        <f t="shared" si="25"/>
        <v>-11</v>
      </c>
      <c r="F597" s="13">
        <f t="shared" si="24"/>
        <v>-0.18333333333333335</v>
      </c>
      <c r="G597" s="25"/>
    </row>
    <row r="598" spans="1:7" x14ac:dyDescent="0.35">
      <c r="A598" s="16">
        <v>44956.450206944442</v>
      </c>
      <c r="B598" s="24">
        <v>60</v>
      </c>
      <c r="C598" t="s">
        <v>45</v>
      </c>
      <c r="D598">
        <v>46</v>
      </c>
      <c r="E598" s="25">
        <f t="shared" si="25"/>
        <v>-14</v>
      </c>
      <c r="F598" s="13">
        <f t="shared" si="24"/>
        <v>-0.23333333333333328</v>
      </c>
      <c r="G598" s="25"/>
    </row>
    <row r="599" spans="1:7" x14ac:dyDescent="0.35">
      <c r="A599" s="16">
        <v>44956.450729745367</v>
      </c>
      <c r="B599" s="24">
        <v>60</v>
      </c>
      <c r="C599" t="s">
        <v>45</v>
      </c>
      <c r="D599">
        <v>47</v>
      </c>
      <c r="E599" s="25">
        <f t="shared" si="25"/>
        <v>-13</v>
      </c>
      <c r="F599" s="13">
        <f t="shared" si="24"/>
        <v>-0.21666666666666667</v>
      </c>
      <c r="G599" s="25"/>
    </row>
    <row r="600" spans="1:7" x14ac:dyDescent="0.35">
      <c r="A600" s="16">
        <v>44956.450753819445</v>
      </c>
      <c r="B600" s="24">
        <v>60</v>
      </c>
      <c r="C600" t="s">
        <v>45</v>
      </c>
      <c r="D600">
        <v>52</v>
      </c>
      <c r="E600" s="25">
        <f t="shared" si="25"/>
        <v>-8</v>
      </c>
      <c r="F600" s="13">
        <f t="shared" si="24"/>
        <v>-0.1333333333333333</v>
      </c>
      <c r="G600" s="25"/>
    </row>
    <row r="601" spans="1:7" x14ac:dyDescent="0.35">
      <c r="A601" s="16">
        <v>44956.450959027781</v>
      </c>
      <c r="B601" s="24">
        <v>60</v>
      </c>
      <c r="C601" t="s">
        <v>45</v>
      </c>
      <c r="D601">
        <v>55</v>
      </c>
      <c r="E601" s="25">
        <f t="shared" si="25"/>
        <v>-5</v>
      </c>
      <c r="F601" s="13">
        <f t="shared" si="24"/>
        <v>-8.333333333333337E-2</v>
      </c>
      <c r="G601" s="25"/>
    </row>
    <row r="602" spans="1:7" x14ac:dyDescent="0.35">
      <c r="A602" s="16">
        <v>44956.4509755787</v>
      </c>
      <c r="B602" s="24">
        <v>60</v>
      </c>
      <c r="C602" t="s">
        <v>45</v>
      </c>
      <c r="D602">
        <v>66</v>
      </c>
      <c r="E602" s="25">
        <f t="shared" si="25"/>
        <v>6</v>
      </c>
      <c r="F602" s="13">
        <f t="shared" si="24"/>
        <v>0.10000000000000009</v>
      </c>
      <c r="G602" s="25"/>
    </row>
    <row r="603" spans="1:7" x14ac:dyDescent="0.35">
      <c r="A603" s="16">
        <v>44956.451605208335</v>
      </c>
      <c r="B603" s="24">
        <v>60</v>
      </c>
      <c r="C603" t="s">
        <v>45</v>
      </c>
      <c r="D603">
        <v>67</v>
      </c>
      <c r="E603" s="25">
        <f t="shared" si="25"/>
        <v>7</v>
      </c>
      <c r="F603" s="13">
        <f t="shared" si="24"/>
        <v>0.1166666666666667</v>
      </c>
      <c r="G603" s="25"/>
    </row>
    <row r="604" spans="1:7" x14ac:dyDescent="0.35">
      <c r="A604" s="16">
        <v>44956.451618749998</v>
      </c>
      <c r="B604" s="24">
        <v>60</v>
      </c>
      <c r="C604" t="s">
        <v>45</v>
      </c>
      <c r="D604">
        <v>56</v>
      </c>
      <c r="E604" s="25">
        <f t="shared" si="25"/>
        <v>-4</v>
      </c>
      <c r="F604" s="13">
        <f t="shared" si="24"/>
        <v>-6.6666666666666652E-2</v>
      </c>
      <c r="G604" s="25"/>
    </row>
    <row r="605" spans="1:7" x14ac:dyDescent="0.35">
      <c r="A605" s="16">
        <v>44956.452527893518</v>
      </c>
      <c r="B605" s="24">
        <v>60</v>
      </c>
      <c r="C605" t="s">
        <v>45</v>
      </c>
      <c r="D605">
        <v>65</v>
      </c>
      <c r="E605" s="25">
        <f t="shared" si="25"/>
        <v>5</v>
      </c>
      <c r="F605" s="13">
        <f t="shared" si="24"/>
        <v>8.3333333333333259E-2</v>
      </c>
      <c r="G605" s="25"/>
    </row>
    <row r="606" spans="1:7" x14ac:dyDescent="0.35">
      <c r="A606" s="16">
        <v>44956.45254085648</v>
      </c>
      <c r="B606" s="24">
        <v>60</v>
      </c>
      <c r="C606" t="s">
        <v>45</v>
      </c>
      <c r="D606">
        <v>62</v>
      </c>
      <c r="E606" s="25">
        <f t="shared" si="25"/>
        <v>2</v>
      </c>
      <c r="F606" s="13">
        <f t="shared" si="24"/>
        <v>3.3333333333333437E-2</v>
      </c>
      <c r="G606" s="25"/>
    </row>
    <row r="607" spans="1:7" x14ac:dyDescent="0.35">
      <c r="A607" s="16">
        <v>44956.453083101849</v>
      </c>
      <c r="B607" s="24">
        <v>60</v>
      </c>
      <c r="C607" t="s">
        <v>45</v>
      </c>
      <c r="D607">
        <v>65</v>
      </c>
      <c r="E607" s="25">
        <f t="shared" si="25"/>
        <v>5</v>
      </c>
      <c r="F607" s="13">
        <f t="shared" si="24"/>
        <v>8.3333333333333259E-2</v>
      </c>
      <c r="G607" s="25"/>
    </row>
    <row r="608" spans="1:7" x14ac:dyDescent="0.35">
      <c r="A608" s="16">
        <v>44956.453097800928</v>
      </c>
      <c r="B608" s="24">
        <v>60</v>
      </c>
      <c r="C608" t="s">
        <v>45</v>
      </c>
      <c r="D608">
        <v>58</v>
      </c>
      <c r="E608" s="25">
        <f t="shared" si="25"/>
        <v>-2</v>
      </c>
      <c r="F608" s="13">
        <f t="shared" si="24"/>
        <v>-3.3333333333333326E-2</v>
      </c>
      <c r="G608" s="25"/>
    </row>
    <row r="609" spans="1:7" x14ac:dyDescent="0.35">
      <c r="A609" s="16">
        <v>44956.4534255787</v>
      </c>
      <c r="B609" s="24">
        <v>60</v>
      </c>
      <c r="C609" t="s">
        <v>45</v>
      </c>
      <c r="D609">
        <v>59</v>
      </c>
      <c r="E609" s="25">
        <f t="shared" si="25"/>
        <v>-1</v>
      </c>
      <c r="F609" s="13">
        <f t="shared" si="24"/>
        <v>-1.6666666666666718E-2</v>
      </c>
      <c r="G609" s="25"/>
    </row>
    <row r="610" spans="1:7" x14ac:dyDescent="0.35">
      <c r="A610" s="16">
        <v>44956.453472337962</v>
      </c>
      <c r="B610" s="24">
        <v>60</v>
      </c>
      <c r="C610" t="s">
        <v>45</v>
      </c>
      <c r="D610">
        <v>59</v>
      </c>
      <c r="E610" s="25">
        <f t="shared" si="25"/>
        <v>-1</v>
      </c>
      <c r="F610" s="13">
        <f t="shared" si="24"/>
        <v>-1.6666666666666718E-2</v>
      </c>
      <c r="G610" s="25"/>
    </row>
    <row r="611" spans="1:7" x14ac:dyDescent="0.35">
      <c r="A611" s="16">
        <v>44956.453838773145</v>
      </c>
      <c r="B611" s="24">
        <v>60</v>
      </c>
      <c r="C611" t="s">
        <v>45</v>
      </c>
      <c r="D611">
        <v>61</v>
      </c>
      <c r="E611" s="25">
        <f t="shared" si="25"/>
        <v>1</v>
      </c>
      <c r="F611" s="13">
        <f t="shared" si="24"/>
        <v>1.6666666666666607E-2</v>
      </c>
      <c r="G611" s="25"/>
    </row>
    <row r="612" spans="1:7" x14ac:dyDescent="0.35">
      <c r="A612" s="16">
        <v>44956.454555324075</v>
      </c>
      <c r="B612" s="24">
        <v>60</v>
      </c>
      <c r="C612" t="s">
        <v>45</v>
      </c>
      <c r="D612">
        <v>50</v>
      </c>
      <c r="E612" s="25">
        <f t="shared" si="25"/>
        <v>-10</v>
      </c>
      <c r="F612" s="13">
        <f t="shared" si="24"/>
        <v>-0.16666666666666663</v>
      </c>
      <c r="G612" s="25"/>
    </row>
    <row r="613" spans="1:7" x14ac:dyDescent="0.35">
      <c r="A613" s="16">
        <v>44956.454567824076</v>
      </c>
      <c r="B613" s="24">
        <v>60</v>
      </c>
      <c r="C613" t="s">
        <v>45</v>
      </c>
      <c r="D613">
        <v>65</v>
      </c>
      <c r="E613" s="25">
        <f t="shared" si="25"/>
        <v>5</v>
      </c>
      <c r="F613" s="13">
        <f t="shared" si="24"/>
        <v>8.3333333333333259E-2</v>
      </c>
      <c r="G613" s="25"/>
    </row>
    <row r="614" spans="1:7" x14ac:dyDescent="0.35">
      <c r="A614" s="16">
        <v>44956.454588657405</v>
      </c>
      <c r="B614" s="24">
        <v>60</v>
      </c>
      <c r="C614" t="s">
        <v>45</v>
      </c>
      <c r="D614">
        <v>62</v>
      </c>
      <c r="E614" s="25">
        <f t="shared" si="25"/>
        <v>2</v>
      </c>
      <c r="F614" s="13">
        <f t="shared" si="24"/>
        <v>3.3333333333333437E-2</v>
      </c>
      <c r="G614" s="25"/>
    </row>
    <row r="615" spans="1:7" x14ac:dyDescent="0.35">
      <c r="A615" s="16">
        <v>44956.454715046297</v>
      </c>
      <c r="B615" s="24">
        <v>60</v>
      </c>
      <c r="C615" t="s">
        <v>45</v>
      </c>
      <c r="D615">
        <v>52</v>
      </c>
      <c r="E615" s="25">
        <f t="shared" si="25"/>
        <v>-8</v>
      </c>
      <c r="F615" s="13">
        <f t="shared" si="24"/>
        <v>-0.1333333333333333</v>
      </c>
      <c r="G615" s="25"/>
    </row>
    <row r="616" spans="1:7" x14ac:dyDescent="0.35">
      <c r="A616" s="16">
        <v>44956.45521388889</v>
      </c>
      <c r="B616" s="24">
        <v>60</v>
      </c>
      <c r="C616" t="s">
        <v>45</v>
      </c>
      <c r="D616">
        <v>55</v>
      </c>
      <c r="E616" s="25">
        <f t="shared" si="25"/>
        <v>-5</v>
      </c>
      <c r="F616" s="13">
        <f t="shared" si="24"/>
        <v>-8.333333333333337E-2</v>
      </c>
      <c r="G616" s="25"/>
    </row>
    <row r="617" spans="1:7" x14ac:dyDescent="0.35">
      <c r="A617" s="16">
        <v>44956.455377662038</v>
      </c>
      <c r="B617" s="24">
        <v>60</v>
      </c>
      <c r="C617" t="s">
        <v>45</v>
      </c>
      <c r="D617">
        <v>56</v>
      </c>
      <c r="E617" s="25">
        <f t="shared" si="25"/>
        <v>-4</v>
      </c>
      <c r="F617" s="13">
        <f t="shared" si="24"/>
        <v>-6.6666666666666652E-2</v>
      </c>
      <c r="G617" s="25"/>
    </row>
    <row r="618" spans="1:7" x14ac:dyDescent="0.35">
      <c r="A618" s="16">
        <v>44956.455389467592</v>
      </c>
      <c r="B618" s="24">
        <v>60</v>
      </c>
      <c r="C618" t="s">
        <v>45</v>
      </c>
      <c r="D618">
        <v>51</v>
      </c>
      <c r="E618" s="25">
        <f t="shared" si="25"/>
        <v>-9</v>
      </c>
      <c r="F618" s="13">
        <f t="shared" si="24"/>
        <v>-0.15000000000000002</v>
      </c>
      <c r="G618" s="25"/>
    </row>
    <row r="619" spans="1:7" x14ac:dyDescent="0.35">
      <c r="A619" s="16">
        <v>44956.455399074075</v>
      </c>
      <c r="B619" s="24">
        <v>60</v>
      </c>
      <c r="C619" t="s">
        <v>45</v>
      </c>
      <c r="D619">
        <v>66</v>
      </c>
      <c r="E619" s="25">
        <f t="shared" si="25"/>
        <v>6</v>
      </c>
      <c r="F619" s="13">
        <f t="shared" si="24"/>
        <v>0.10000000000000009</v>
      </c>
      <c r="G619" s="25"/>
    </row>
    <row r="620" spans="1:7" x14ac:dyDescent="0.35">
      <c r="A620" s="16">
        <v>44956.455479050928</v>
      </c>
      <c r="B620" s="24">
        <v>60</v>
      </c>
      <c r="C620" t="s">
        <v>45</v>
      </c>
      <c r="D620">
        <v>52</v>
      </c>
      <c r="E620" s="25">
        <f t="shared" si="25"/>
        <v>-8</v>
      </c>
      <c r="F620" s="13">
        <f t="shared" si="24"/>
        <v>-0.1333333333333333</v>
      </c>
      <c r="G620" s="25"/>
    </row>
    <row r="621" spans="1:7" x14ac:dyDescent="0.35">
      <c r="A621" s="16">
        <v>44956.45565520833</v>
      </c>
      <c r="B621" s="24">
        <v>60</v>
      </c>
      <c r="C621" t="s">
        <v>45</v>
      </c>
      <c r="D621">
        <v>56</v>
      </c>
      <c r="E621" s="25">
        <f t="shared" si="25"/>
        <v>-4</v>
      </c>
      <c r="F621" s="13">
        <f t="shared" si="24"/>
        <v>-6.6666666666666652E-2</v>
      </c>
      <c r="G621" s="25"/>
    </row>
    <row r="622" spans="1:7" x14ac:dyDescent="0.35">
      <c r="A622" s="16">
        <v>44956.455706597226</v>
      </c>
      <c r="B622" s="24">
        <v>60</v>
      </c>
      <c r="C622" t="s">
        <v>45</v>
      </c>
      <c r="D622">
        <v>55</v>
      </c>
      <c r="E622" s="25">
        <f t="shared" si="25"/>
        <v>-5</v>
      </c>
      <c r="F622" s="13">
        <f t="shared" si="24"/>
        <v>-8.333333333333337E-2</v>
      </c>
      <c r="G622" s="25"/>
    </row>
    <row r="623" spans="1:7" x14ac:dyDescent="0.35">
      <c r="A623" s="16">
        <v>44956.455857060188</v>
      </c>
      <c r="B623" s="24">
        <v>60</v>
      </c>
      <c r="C623" t="s">
        <v>45</v>
      </c>
      <c r="D623">
        <v>59</v>
      </c>
      <c r="E623" s="25">
        <f t="shared" si="25"/>
        <v>-1</v>
      </c>
      <c r="F623" s="13">
        <f t="shared" si="24"/>
        <v>-1.6666666666666718E-2</v>
      </c>
      <c r="G623" s="25"/>
    </row>
    <row r="624" spans="1:7" x14ac:dyDescent="0.35">
      <c r="A624" s="16">
        <v>44956.45591203704</v>
      </c>
      <c r="B624" s="24">
        <v>60</v>
      </c>
      <c r="C624" t="s">
        <v>45</v>
      </c>
      <c r="D624">
        <v>56</v>
      </c>
      <c r="E624" s="25">
        <f t="shared" si="25"/>
        <v>-4</v>
      </c>
      <c r="F624" s="13">
        <f t="shared" si="24"/>
        <v>-6.6666666666666652E-2</v>
      </c>
      <c r="G624" s="25"/>
    </row>
    <row r="625" spans="1:7" x14ac:dyDescent="0.35">
      <c r="A625" s="16">
        <v>44956.455969212962</v>
      </c>
      <c r="B625" s="24">
        <v>60</v>
      </c>
      <c r="C625" t="s">
        <v>45</v>
      </c>
      <c r="D625">
        <v>52</v>
      </c>
      <c r="E625" s="25">
        <f t="shared" si="25"/>
        <v>-8</v>
      </c>
      <c r="F625" s="13">
        <f t="shared" si="24"/>
        <v>-0.1333333333333333</v>
      </c>
      <c r="G625" s="25"/>
    </row>
    <row r="626" spans="1:7" x14ac:dyDescent="0.35">
      <c r="A626" s="16">
        <v>44956.456179398148</v>
      </c>
      <c r="B626" s="24">
        <v>60</v>
      </c>
      <c r="C626" t="s">
        <v>45</v>
      </c>
      <c r="D626">
        <v>72</v>
      </c>
      <c r="E626" s="25">
        <f t="shared" si="25"/>
        <v>12</v>
      </c>
      <c r="F626" s="13">
        <f t="shared" si="24"/>
        <v>0.19999999999999996</v>
      </c>
      <c r="G626" s="25"/>
    </row>
    <row r="627" spans="1:7" x14ac:dyDescent="0.35">
      <c r="A627" s="16">
        <v>44956.456895717594</v>
      </c>
      <c r="B627" s="24">
        <v>60</v>
      </c>
      <c r="C627" t="s">
        <v>45</v>
      </c>
      <c r="D627">
        <v>69</v>
      </c>
      <c r="E627" s="25">
        <f t="shared" si="25"/>
        <v>9</v>
      </c>
      <c r="F627" s="13">
        <f t="shared" si="24"/>
        <v>0.14999999999999991</v>
      </c>
      <c r="G627" s="25"/>
    </row>
    <row r="628" spans="1:7" x14ac:dyDescent="0.35">
      <c r="A628" s="16">
        <v>44956.457238541669</v>
      </c>
      <c r="B628" s="24">
        <v>60</v>
      </c>
      <c r="C628" t="s">
        <v>45</v>
      </c>
      <c r="D628">
        <v>69</v>
      </c>
      <c r="E628" s="25">
        <f t="shared" si="25"/>
        <v>9</v>
      </c>
      <c r="F628" s="13">
        <f t="shared" si="24"/>
        <v>0.14999999999999991</v>
      </c>
      <c r="G628" s="25"/>
    </row>
    <row r="629" spans="1:7" x14ac:dyDescent="0.35">
      <c r="A629" s="16">
        <v>44956.457256365742</v>
      </c>
      <c r="B629" s="24">
        <v>60</v>
      </c>
      <c r="C629" t="s">
        <v>45</v>
      </c>
      <c r="D629">
        <v>91</v>
      </c>
      <c r="E629" s="25">
        <f t="shared" si="25"/>
        <v>31</v>
      </c>
      <c r="F629" s="13">
        <f t="shared" si="24"/>
        <v>0.51666666666666661</v>
      </c>
      <c r="G629" s="25"/>
    </row>
    <row r="630" spans="1:7" x14ac:dyDescent="0.35">
      <c r="A630" s="16">
        <v>44956.638681481483</v>
      </c>
      <c r="B630" s="24">
        <v>60</v>
      </c>
      <c r="C630" t="s">
        <v>45</v>
      </c>
      <c r="D630">
        <v>55</v>
      </c>
      <c r="E630" s="25">
        <f t="shared" si="25"/>
        <v>-5</v>
      </c>
      <c r="F630" s="13">
        <f t="shared" si="24"/>
        <v>-8.333333333333337E-2</v>
      </c>
      <c r="G630" s="25"/>
    </row>
    <row r="631" spans="1:7" x14ac:dyDescent="0.35">
      <c r="A631" s="16">
        <v>44956.638939351855</v>
      </c>
      <c r="B631" s="24">
        <v>60</v>
      </c>
      <c r="C631" t="s">
        <v>45</v>
      </c>
      <c r="D631">
        <v>56</v>
      </c>
      <c r="E631" s="25">
        <f t="shared" si="25"/>
        <v>-4</v>
      </c>
      <c r="F631" s="13">
        <f t="shared" si="24"/>
        <v>-6.6666666666666652E-2</v>
      </c>
      <c r="G631" s="25"/>
    </row>
    <row r="632" spans="1:7" x14ac:dyDescent="0.35">
      <c r="A632" s="16">
        <v>44956.638939351855</v>
      </c>
      <c r="B632" s="24">
        <v>60</v>
      </c>
      <c r="C632" t="s">
        <v>45</v>
      </c>
      <c r="D632">
        <v>58</v>
      </c>
      <c r="E632" s="25">
        <f t="shared" si="25"/>
        <v>-2</v>
      </c>
      <c r="F632" s="13">
        <f t="shared" si="24"/>
        <v>-3.3333333333333326E-2</v>
      </c>
      <c r="G632" s="25"/>
    </row>
    <row r="633" spans="1:7" x14ac:dyDescent="0.35">
      <c r="A633" s="16">
        <v>44956.639050115744</v>
      </c>
      <c r="B633" s="24">
        <v>60</v>
      </c>
      <c r="C633" t="s">
        <v>45</v>
      </c>
      <c r="D633">
        <v>56</v>
      </c>
      <c r="E633" s="25">
        <f t="shared" si="25"/>
        <v>-4</v>
      </c>
      <c r="F633" s="13">
        <f t="shared" si="24"/>
        <v>-6.6666666666666652E-2</v>
      </c>
      <c r="G633" s="25"/>
    </row>
    <row r="634" spans="1:7" x14ac:dyDescent="0.35">
      <c r="A634" s="16">
        <v>44956.639450115741</v>
      </c>
      <c r="B634" s="24">
        <v>60</v>
      </c>
      <c r="C634" t="s">
        <v>45</v>
      </c>
      <c r="D634">
        <v>62</v>
      </c>
      <c r="E634" s="25">
        <f t="shared" si="25"/>
        <v>2</v>
      </c>
      <c r="F634" s="13">
        <f t="shared" si="24"/>
        <v>3.3333333333333437E-2</v>
      </c>
      <c r="G634" s="25"/>
    </row>
    <row r="635" spans="1:7" x14ac:dyDescent="0.35">
      <c r="A635" s="16">
        <v>44956.639777893521</v>
      </c>
      <c r="B635" s="24">
        <v>60</v>
      </c>
      <c r="C635" t="s">
        <v>45</v>
      </c>
      <c r="D635">
        <v>57</v>
      </c>
      <c r="E635" s="25">
        <f t="shared" si="25"/>
        <v>-3</v>
      </c>
      <c r="F635" s="13">
        <f t="shared" si="24"/>
        <v>-5.0000000000000044E-2</v>
      </c>
      <c r="G635" s="25"/>
    </row>
    <row r="636" spans="1:7" x14ac:dyDescent="0.35">
      <c r="A636" s="16">
        <v>44956.639946064817</v>
      </c>
      <c r="B636" s="24">
        <v>60</v>
      </c>
      <c r="C636" t="s">
        <v>45</v>
      </c>
      <c r="D636">
        <v>81</v>
      </c>
      <c r="E636" s="25">
        <f t="shared" si="25"/>
        <v>21</v>
      </c>
      <c r="F636" s="13">
        <f t="shared" si="24"/>
        <v>0.35000000000000009</v>
      </c>
      <c r="G636" s="25"/>
    </row>
    <row r="637" spans="1:7" x14ac:dyDescent="0.35">
      <c r="A637" s="16">
        <v>44956.640082523147</v>
      </c>
      <c r="B637" s="24">
        <v>60</v>
      </c>
      <c r="C637" t="s">
        <v>45</v>
      </c>
      <c r="D637">
        <v>50</v>
      </c>
      <c r="E637" s="25">
        <f t="shared" si="25"/>
        <v>-10</v>
      </c>
      <c r="F637" s="13">
        <f t="shared" si="24"/>
        <v>-0.16666666666666663</v>
      </c>
      <c r="G637" s="25"/>
    </row>
    <row r="638" spans="1:7" x14ac:dyDescent="0.35">
      <c r="A638" s="16">
        <v>44956.640169560182</v>
      </c>
      <c r="B638" s="24">
        <v>60</v>
      </c>
      <c r="C638" t="s">
        <v>45</v>
      </c>
      <c r="D638">
        <v>57</v>
      </c>
      <c r="E638" s="25">
        <f t="shared" si="25"/>
        <v>-3</v>
      </c>
      <c r="F638" s="13">
        <f t="shared" si="24"/>
        <v>-5.0000000000000044E-2</v>
      </c>
      <c r="G638" s="25"/>
    </row>
    <row r="639" spans="1:7" x14ac:dyDescent="0.35">
      <c r="A639" s="16">
        <v>44956.640451736108</v>
      </c>
      <c r="B639" s="24">
        <v>60</v>
      </c>
      <c r="C639" t="s">
        <v>45</v>
      </c>
      <c r="D639">
        <v>58</v>
      </c>
      <c r="E639" s="25">
        <f t="shared" si="25"/>
        <v>-2</v>
      </c>
      <c r="F639" s="13">
        <f t="shared" si="24"/>
        <v>-3.3333333333333326E-2</v>
      </c>
      <c r="G639" s="25"/>
    </row>
    <row r="640" spans="1:7" x14ac:dyDescent="0.35">
      <c r="A640" s="16">
        <v>44956.640724421297</v>
      </c>
      <c r="B640" s="24">
        <v>60</v>
      </c>
      <c r="C640" t="s">
        <v>45</v>
      </c>
      <c r="D640">
        <v>39</v>
      </c>
      <c r="E640" s="25">
        <f t="shared" si="25"/>
        <v>-21</v>
      </c>
      <c r="F640" s="13">
        <f t="shared" si="24"/>
        <v>-0.35</v>
      </c>
      <c r="G640" s="25"/>
    </row>
    <row r="641" spans="1:7" x14ac:dyDescent="0.35">
      <c r="A641" s="16">
        <v>44956.640877314814</v>
      </c>
      <c r="B641" s="24">
        <v>60</v>
      </c>
      <c r="C641" t="s">
        <v>45</v>
      </c>
      <c r="D641">
        <v>39</v>
      </c>
      <c r="E641" s="25">
        <f t="shared" si="25"/>
        <v>-21</v>
      </c>
      <c r="F641" s="13">
        <f t="shared" si="24"/>
        <v>-0.35</v>
      </c>
      <c r="G641" s="25"/>
    </row>
    <row r="642" spans="1:7" x14ac:dyDescent="0.35">
      <c r="A642" s="16">
        <v>44956.640961458332</v>
      </c>
      <c r="B642" s="24">
        <v>60</v>
      </c>
      <c r="C642" t="s">
        <v>45</v>
      </c>
      <c r="D642">
        <v>65</v>
      </c>
      <c r="E642" s="25">
        <f t="shared" si="25"/>
        <v>5</v>
      </c>
      <c r="F642" s="13">
        <f t="shared" ref="F642:F705" si="26">(D642/B642)-1</f>
        <v>8.3333333333333259E-2</v>
      </c>
      <c r="G642" s="25"/>
    </row>
    <row r="643" spans="1:7" x14ac:dyDescent="0.35">
      <c r="A643" s="16">
        <v>44956.641018634262</v>
      </c>
      <c r="B643" s="24">
        <v>60</v>
      </c>
      <c r="C643" t="s">
        <v>45</v>
      </c>
      <c r="D643">
        <v>66</v>
      </c>
      <c r="E643" s="25">
        <f t="shared" ref="E643:E706" si="27">D643-B643</f>
        <v>6</v>
      </c>
      <c r="F643" s="13">
        <f t="shared" si="26"/>
        <v>0.10000000000000009</v>
      </c>
      <c r="G643" s="25"/>
    </row>
    <row r="644" spans="1:7" x14ac:dyDescent="0.35">
      <c r="A644" s="16">
        <v>44956.641154282406</v>
      </c>
      <c r="B644" s="24">
        <v>60</v>
      </c>
      <c r="C644" t="s">
        <v>45</v>
      </c>
      <c r="D644">
        <v>68</v>
      </c>
      <c r="E644" s="25">
        <f t="shared" si="27"/>
        <v>8</v>
      </c>
      <c r="F644" s="13">
        <f t="shared" si="26"/>
        <v>0.1333333333333333</v>
      </c>
      <c r="G644" s="25"/>
    </row>
    <row r="645" spans="1:7" x14ac:dyDescent="0.35">
      <c r="A645" s="16">
        <v>44956.641435532409</v>
      </c>
      <c r="B645" s="24">
        <v>60</v>
      </c>
      <c r="C645" t="s">
        <v>45</v>
      </c>
      <c r="D645">
        <v>68</v>
      </c>
      <c r="E645" s="25">
        <f t="shared" si="27"/>
        <v>8</v>
      </c>
      <c r="F645" s="13">
        <f t="shared" si="26"/>
        <v>0.1333333333333333</v>
      </c>
      <c r="G645" s="25"/>
    </row>
    <row r="646" spans="1:7" x14ac:dyDescent="0.35">
      <c r="A646" s="16">
        <v>44956.642581481479</v>
      </c>
      <c r="B646" s="24">
        <v>60</v>
      </c>
      <c r="C646" t="s">
        <v>45</v>
      </c>
      <c r="D646">
        <v>67</v>
      </c>
      <c r="E646" s="25">
        <f t="shared" si="27"/>
        <v>7</v>
      </c>
      <c r="F646" s="13">
        <f t="shared" si="26"/>
        <v>0.1166666666666667</v>
      </c>
      <c r="G646" s="25"/>
    </row>
    <row r="647" spans="1:7" x14ac:dyDescent="0.35">
      <c r="A647" s="16">
        <v>44956.642780902781</v>
      </c>
      <c r="B647" s="24">
        <v>60</v>
      </c>
      <c r="C647" t="s">
        <v>45</v>
      </c>
      <c r="D647">
        <v>52</v>
      </c>
      <c r="E647" s="25">
        <f t="shared" si="27"/>
        <v>-8</v>
      </c>
      <c r="F647" s="13">
        <f t="shared" si="26"/>
        <v>-0.1333333333333333</v>
      </c>
      <c r="G647" s="25"/>
    </row>
    <row r="648" spans="1:7" x14ac:dyDescent="0.35">
      <c r="A648" s="16">
        <v>44956.642983333331</v>
      </c>
      <c r="B648" s="24">
        <v>60</v>
      </c>
      <c r="C648" t="s">
        <v>45</v>
      </c>
      <c r="D648">
        <v>71</v>
      </c>
      <c r="E648" s="25">
        <f t="shared" si="27"/>
        <v>11</v>
      </c>
      <c r="F648" s="13">
        <f t="shared" si="26"/>
        <v>0.18333333333333335</v>
      </c>
      <c r="G648" s="25"/>
    </row>
    <row r="649" spans="1:7" x14ac:dyDescent="0.35">
      <c r="A649" s="16">
        <v>44956.643005208331</v>
      </c>
      <c r="B649" s="24">
        <v>60</v>
      </c>
      <c r="C649" t="s">
        <v>45</v>
      </c>
      <c r="D649">
        <v>58</v>
      </c>
      <c r="E649" s="25">
        <f t="shared" si="27"/>
        <v>-2</v>
      </c>
      <c r="F649" s="13">
        <f t="shared" si="26"/>
        <v>-3.3333333333333326E-2</v>
      </c>
      <c r="G649" s="25"/>
    </row>
    <row r="650" spans="1:7" x14ac:dyDescent="0.35">
      <c r="A650" s="16">
        <v>44956.643033796296</v>
      </c>
      <c r="B650" s="24">
        <v>60</v>
      </c>
      <c r="C650" t="s">
        <v>45</v>
      </c>
      <c r="D650">
        <v>61</v>
      </c>
      <c r="E650" s="25">
        <f t="shared" si="27"/>
        <v>1</v>
      </c>
      <c r="F650" s="13">
        <f t="shared" si="26"/>
        <v>1.6666666666666607E-2</v>
      </c>
      <c r="G650" s="25"/>
    </row>
    <row r="651" spans="1:7" x14ac:dyDescent="0.35">
      <c r="A651" s="16">
        <v>44956.64311759259</v>
      </c>
      <c r="B651" s="24">
        <v>60</v>
      </c>
      <c r="C651" t="s">
        <v>45</v>
      </c>
      <c r="D651">
        <v>51</v>
      </c>
      <c r="E651" s="25">
        <f t="shared" si="27"/>
        <v>-9</v>
      </c>
      <c r="F651" s="13">
        <f t="shared" si="26"/>
        <v>-0.15000000000000002</v>
      </c>
      <c r="G651" s="25"/>
    </row>
    <row r="652" spans="1:7" x14ac:dyDescent="0.35">
      <c r="A652" s="16">
        <v>44956.643645254633</v>
      </c>
      <c r="B652" s="24">
        <v>60</v>
      </c>
      <c r="C652" t="s">
        <v>45</v>
      </c>
      <c r="D652">
        <v>52</v>
      </c>
      <c r="E652" s="25">
        <f t="shared" si="27"/>
        <v>-8</v>
      </c>
      <c r="F652" s="13">
        <f t="shared" si="26"/>
        <v>-0.1333333333333333</v>
      </c>
      <c r="G652" s="25"/>
    </row>
    <row r="653" spans="1:7" x14ac:dyDescent="0.35">
      <c r="A653" s="16">
        <v>44956.643880902775</v>
      </c>
      <c r="B653" s="24">
        <v>60</v>
      </c>
      <c r="C653" t="s">
        <v>45</v>
      </c>
      <c r="D653">
        <v>48</v>
      </c>
      <c r="E653" s="25">
        <f t="shared" si="27"/>
        <v>-12</v>
      </c>
      <c r="F653" s="13">
        <f t="shared" si="26"/>
        <v>-0.19999999999999996</v>
      </c>
      <c r="G653" s="25"/>
    </row>
    <row r="654" spans="1:7" x14ac:dyDescent="0.35">
      <c r="A654" s="16">
        <v>44956.643909606479</v>
      </c>
      <c r="B654" s="24">
        <v>60</v>
      </c>
      <c r="C654" t="s">
        <v>45</v>
      </c>
      <c r="D654">
        <v>62</v>
      </c>
      <c r="E654" s="25">
        <f t="shared" si="27"/>
        <v>2</v>
      </c>
      <c r="F654" s="13">
        <f t="shared" si="26"/>
        <v>3.3333333333333437E-2</v>
      </c>
      <c r="G654" s="25"/>
    </row>
    <row r="655" spans="1:7" x14ac:dyDescent="0.35">
      <c r="A655" s="16">
        <v>44956.643999305554</v>
      </c>
      <c r="B655" s="24">
        <v>60</v>
      </c>
      <c r="C655" t="s">
        <v>45</v>
      </c>
      <c r="D655">
        <v>64</v>
      </c>
      <c r="E655" s="25">
        <f t="shared" si="27"/>
        <v>4</v>
      </c>
      <c r="F655" s="13">
        <f t="shared" si="26"/>
        <v>6.6666666666666652E-2</v>
      </c>
      <c r="G655" s="25"/>
    </row>
    <row r="656" spans="1:7" x14ac:dyDescent="0.35">
      <c r="A656" s="16">
        <v>44956.64453553241</v>
      </c>
      <c r="B656" s="24">
        <v>60</v>
      </c>
      <c r="C656" t="s">
        <v>45</v>
      </c>
      <c r="D656">
        <v>55</v>
      </c>
      <c r="E656" s="25">
        <f t="shared" si="27"/>
        <v>-5</v>
      </c>
      <c r="F656" s="13">
        <f t="shared" si="26"/>
        <v>-8.333333333333337E-2</v>
      </c>
      <c r="G656" s="25"/>
    </row>
    <row r="657" spans="1:7" x14ac:dyDescent="0.35">
      <c r="A657" s="16">
        <v>44956.644892939818</v>
      </c>
      <c r="B657" s="24">
        <v>60</v>
      </c>
      <c r="C657" t="s">
        <v>45</v>
      </c>
      <c r="D657">
        <v>56</v>
      </c>
      <c r="E657" s="25">
        <f t="shared" si="27"/>
        <v>-4</v>
      </c>
      <c r="F657" s="13">
        <f t="shared" si="26"/>
        <v>-6.6666666666666652E-2</v>
      </c>
      <c r="G657" s="25"/>
    </row>
    <row r="658" spans="1:7" x14ac:dyDescent="0.35">
      <c r="A658" s="16">
        <v>44956.645436689818</v>
      </c>
      <c r="B658" s="24">
        <v>60</v>
      </c>
      <c r="C658" t="s">
        <v>45</v>
      </c>
      <c r="D658">
        <v>77</v>
      </c>
      <c r="E658" s="25">
        <f t="shared" si="27"/>
        <v>17</v>
      </c>
      <c r="F658" s="13">
        <f t="shared" si="26"/>
        <v>0.28333333333333344</v>
      </c>
      <c r="G658" s="25"/>
    </row>
    <row r="659" spans="1:7" x14ac:dyDescent="0.35">
      <c r="A659" s="16">
        <v>44956.645625694444</v>
      </c>
      <c r="B659" s="24">
        <v>60</v>
      </c>
      <c r="C659" t="s">
        <v>45</v>
      </c>
      <c r="D659">
        <v>64</v>
      </c>
      <c r="E659" s="25">
        <f t="shared" si="27"/>
        <v>4</v>
      </c>
      <c r="F659" s="13">
        <f t="shared" si="26"/>
        <v>6.6666666666666652E-2</v>
      </c>
      <c r="G659" s="25"/>
    </row>
    <row r="660" spans="1:7" x14ac:dyDescent="0.35">
      <c r="A660" s="16">
        <v>44956.646596064813</v>
      </c>
      <c r="B660" s="24">
        <v>60</v>
      </c>
      <c r="C660" t="s">
        <v>45</v>
      </c>
      <c r="D660">
        <v>67</v>
      </c>
      <c r="E660" s="25">
        <f t="shared" si="27"/>
        <v>7</v>
      </c>
      <c r="F660" s="13">
        <f t="shared" si="26"/>
        <v>0.1166666666666667</v>
      </c>
      <c r="G660" s="25"/>
    </row>
    <row r="661" spans="1:7" x14ac:dyDescent="0.35">
      <c r="A661" s="16">
        <v>44956.646936805555</v>
      </c>
      <c r="B661" s="24">
        <v>60</v>
      </c>
      <c r="C661" t="s">
        <v>45</v>
      </c>
      <c r="D661">
        <v>72</v>
      </c>
      <c r="E661" s="25">
        <f t="shared" si="27"/>
        <v>12</v>
      </c>
      <c r="F661" s="13">
        <f t="shared" si="26"/>
        <v>0.19999999999999996</v>
      </c>
      <c r="G661" s="25"/>
    </row>
    <row r="662" spans="1:7" x14ac:dyDescent="0.35">
      <c r="A662" s="16">
        <v>44956.64697465278</v>
      </c>
      <c r="B662" s="24">
        <v>60</v>
      </c>
      <c r="C662" t="s">
        <v>45</v>
      </c>
      <c r="D662">
        <v>58</v>
      </c>
      <c r="E662" s="25">
        <f t="shared" si="27"/>
        <v>-2</v>
      </c>
      <c r="F662" s="13">
        <f t="shared" si="26"/>
        <v>-3.3333333333333326E-2</v>
      </c>
      <c r="G662" s="25"/>
    </row>
    <row r="663" spans="1:7" x14ac:dyDescent="0.35">
      <c r="A663" s="16">
        <v>44956.64700138889</v>
      </c>
      <c r="B663" s="24">
        <v>60</v>
      </c>
      <c r="C663" t="s">
        <v>45</v>
      </c>
      <c r="D663">
        <v>55</v>
      </c>
      <c r="E663" s="25">
        <f t="shared" si="27"/>
        <v>-5</v>
      </c>
      <c r="F663" s="13">
        <f t="shared" si="26"/>
        <v>-8.333333333333337E-2</v>
      </c>
      <c r="G663" s="25"/>
    </row>
    <row r="664" spans="1:7" x14ac:dyDescent="0.35">
      <c r="A664" s="16">
        <v>44956.647250694441</v>
      </c>
      <c r="B664" s="24">
        <v>60</v>
      </c>
      <c r="C664" t="s">
        <v>45</v>
      </c>
      <c r="D664">
        <v>64</v>
      </c>
      <c r="E664" s="25">
        <f t="shared" si="27"/>
        <v>4</v>
      </c>
      <c r="F664" s="13">
        <f t="shared" si="26"/>
        <v>6.6666666666666652E-2</v>
      </c>
      <c r="G664" s="25"/>
    </row>
    <row r="665" spans="1:7" x14ac:dyDescent="0.35">
      <c r="A665" s="16">
        <v>44956.647338310184</v>
      </c>
      <c r="B665" s="24">
        <v>60</v>
      </c>
      <c r="C665" t="s">
        <v>45</v>
      </c>
      <c r="D665">
        <v>62</v>
      </c>
      <c r="E665" s="25">
        <f t="shared" si="27"/>
        <v>2</v>
      </c>
      <c r="F665" s="13">
        <f t="shared" si="26"/>
        <v>3.3333333333333437E-2</v>
      </c>
      <c r="G665" s="25"/>
    </row>
    <row r="666" spans="1:7" x14ac:dyDescent="0.35">
      <c r="A666" s="16">
        <v>44956.647438078704</v>
      </c>
      <c r="B666" s="24">
        <v>60</v>
      </c>
      <c r="C666" t="s">
        <v>45</v>
      </c>
      <c r="D666">
        <v>62</v>
      </c>
      <c r="E666" s="25">
        <f t="shared" si="27"/>
        <v>2</v>
      </c>
      <c r="F666" s="13">
        <f t="shared" si="26"/>
        <v>3.3333333333333437E-2</v>
      </c>
      <c r="G666" s="25"/>
    </row>
    <row r="667" spans="1:7" x14ac:dyDescent="0.35">
      <c r="A667" s="16">
        <v>44956.648118865742</v>
      </c>
      <c r="B667" s="24">
        <v>60</v>
      </c>
      <c r="C667" t="s">
        <v>45</v>
      </c>
      <c r="D667">
        <v>60</v>
      </c>
      <c r="E667" s="25">
        <f t="shared" si="27"/>
        <v>0</v>
      </c>
      <c r="F667" s="13">
        <f t="shared" si="26"/>
        <v>0</v>
      </c>
      <c r="G667" s="25"/>
    </row>
    <row r="668" spans="1:7" x14ac:dyDescent="0.35">
      <c r="A668" s="16">
        <v>44956.649783449073</v>
      </c>
      <c r="B668" s="24">
        <v>60</v>
      </c>
      <c r="C668" t="s">
        <v>45</v>
      </c>
      <c r="D668">
        <v>58</v>
      </c>
      <c r="E668" s="25">
        <f t="shared" si="27"/>
        <v>-2</v>
      </c>
      <c r="F668" s="13">
        <f t="shared" si="26"/>
        <v>-3.3333333333333326E-2</v>
      </c>
      <c r="G668" s="25"/>
    </row>
    <row r="669" spans="1:7" x14ac:dyDescent="0.35">
      <c r="A669" s="16">
        <v>44956.650020601854</v>
      </c>
      <c r="B669" s="24">
        <v>60</v>
      </c>
      <c r="C669" t="s">
        <v>45</v>
      </c>
      <c r="D669">
        <v>67</v>
      </c>
      <c r="E669" s="25">
        <f t="shared" si="27"/>
        <v>7</v>
      </c>
      <c r="F669" s="13">
        <f t="shared" si="26"/>
        <v>0.1166666666666667</v>
      </c>
      <c r="G669" s="25"/>
    </row>
    <row r="670" spans="1:7" x14ac:dyDescent="0.35">
      <c r="A670" s="16">
        <v>44956.650255902779</v>
      </c>
      <c r="B670" s="24">
        <v>60</v>
      </c>
      <c r="C670" t="s">
        <v>45</v>
      </c>
      <c r="D670">
        <v>51</v>
      </c>
      <c r="E670" s="25">
        <f t="shared" si="27"/>
        <v>-9</v>
      </c>
      <c r="F670" s="13">
        <f t="shared" si="26"/>
        <v>-0.15000000000000002</v>
      </c>
      <c r="G670" s="25"/>
    </row>
    <row r="671" spans="1:7" x14ac:dyDescent="0.35">
      <c r="A671" s="16">
        <v>44956.650401736108</v>
      </c>
      <c r="B671" s="24">
        <v>60</v>
      </c>
      <c r="C671" t="s">
        <v>45</v>
      </c>
      <c r="D671">
        <v>74</v>
      </c>
      <c r="E671" s="25">
        <f t="shared" si="27"/>
        <v>14</v>
      </c>
      <c r="F671" s="13">
        <f t="shared" si="26"/>
        <v>0.23333333333333339</v>
      </c>
      <c r="G671" s="25"/>
    </row>
    <row r="672" spans="1:7" x14ac:dyDescent="0.35">
      <c r="A672" s="16">
        <v>44956.650481481483</v>
      </c>
      <c r="B672" s="24">
        <v>60</v>
      </c>
      <c r="C672" t="s">
        <v>45</v>
      </c>
      <c r="D672">
        <v>65</v>
      </c>
      <c r="E672" s="25">
        <f t="shared" si="27"/>
        <v>5</v>
      </c>
      <c r="F672" s="13">
        <f t="shared" si="26"/>
        <v>8.3333333333333259E-2</v>
      </c>
      <c r="G672" s="25"/>
    </row>
    <row r="673" spans="1:7" x14ac:dyDescent="0.35">
      <c r="A673" s="16">
        <v>44956.650662962966</v>
      </c>
      <c r="B673" s="24">
        <v>60</v>
      </c>
      <c r="C673" t="s">
        <v>45</v>
      </c>
      <c r="D673">
        <v>59</v>
      </c>
      <c r="E673" s="25">
        <f t="shared" si="27"/>
        <v>-1</v>
      </c>
      <c r="F673" s="13">
        <f t="shared" si="26"/>
        <v>-1.6666666666666718E-2</v>
      </c>
      <c r="G673" s="25"/>
    </row>
    <row r="674" spans="1:7" x14ac:dyDescent="0.35">
      <c r="A674" s="16">
        <v>44956.651102662036</v>
      </c>
      <c r="B674" s="24">
        <v>60</v>
      </c>
      <c r="C674" t="s">
        <v>45</v>
      </c>
      <c r="D674">
        <v>70</v>
      </c>
      <c r="E674" s="25">
        <f t="shared" si="27"/>
        <v>10</v>
      </c>
      <c r="F674" s="13">
        <f t="shared" si="26"/>
        <v>0.16666666666666674</v>
      </c>
      <c r="G674" s="25"/>
    </row>
    <row r="675" spans="1:7" x14ac:dyDescent="0.35">
      <c r="A675" s="16">
        <v>44956.651444444447</v>
      </c>
      <c r="B675" s="24">
        <v>60</v>
      </c>
      <c r="C675" t="s">
        <v>45</v>
      </c>
      <c r="D675">
        <v>63</v>
      </c>
      <c r="E675" s="25">
        <f t="shared" si="27"/>
        <v>3</v>
      </c>
      <c r="F675" s="13">
        <f t="shared" si="26"/>
        <v>5.0000000000000044E-2</v>
      </c>
      <c r="G675" s="25"/>
    </row>
    <row r="676" spans="1:7" x14ac:dyDescent="0.35">
      <c r="A676" s="16">
        <v>44956.651965509256</v>
      </c>
      <c r="B676" s="24">
        <v>60</v>
      </c>
      <c r="C676" t="s">
        <v>45</v>
      </c>
      <c r="D676">
        <v>54</v>
      </c>
      <c r="E676" s="25">
        <f t="shared" si="27"/>
        <v>-6</v>
      </c>
      <c r="F676" s="13">
        <f t="shared" si="26"/>
        <v>-9.9999999999999978E-2</v>
      </c>
      <c r="G676" s="25"/>
    </row>
    <row r="677" spans="1:7" x14ac:dyDescent="0.35">
      <c r="A677" s="16">
        <v>44956.651984374999</v>
      </c>
      <c r="B677" s="24">
        <v>60</v>
      </c>
      <c r="C677" t="s">
        <v>45</v>
      </c>
      <c r="D677">
        <v>62</v>
      </c>
      <c r="E677" s="25">
        <f t="shared" si="27"/>
        <v>2</v>
      </c>
      <c r="F677" s="13">
        <f t="shared" si="26"/>
        <v>3.3333333333333437E-2</v>
      </c>
      <c r="G677" s="25"/>
    </row>
    <row r="678" spans="1:7" x14ac:dyDescent="0.35">
      <c r="A678" s="16">
        <v>44956.65200451389</v>
      </c>
      <c r="B678" s="24">
        <v>60</v>
      </c>
      <c r="C678" t="s">
        <v>45</v>
      </c>
      <c r="D678">
        <v>81</v>
      </c>
      <c r="E678" s="25">
        <f t="shared" si="27"/>
        <v>21</v>
      </c>
      <c r="F678" s="13">
        <f t="shared" si="26"/>
        <v>0.35000000000000009</v>
      </c>
      <c r="G678" s="25"/>
    </row>
    <row r="679" spans="1:7" x14ac:dyDescent="0.35">
      <c r="A679" s="16">
        <v>44956.652025694442</v>
      </c>
      <c r="B679" s="24">
        <v>60</v>
      </c>
      <c r="C679" t="s">
        <v>45</v>
      </c>
      <c r="D679">
        <v>63</v>
      </c>
      <c r="E679" s="25">
        <f t="shared" si="27"/>
        <v>3</v>
      </c>
      <c r="F679" s="13">
        <f t="shared" si="26"/>
        <v>5.0000000000000044E-2</v>
      </c>
      <c r="G679" s="25"/>
    </row>
    <row r="680" spans="1:7" x14ac:dyDescent="0.35">
      <c r="A680" s="16">
        <v>44956.652041203706</v>
      </c>
      <c r="B680" s="24">
        <v>60</v>
      </c>
      <c r="C680" t="s">
        <v>45</v>
      </c>
      <c r="D680">
        <v>62</v>
      </c>
      <c r="E680" s="25">
        <f t="shared" si="27"/>
        <v>2</v>
      </c>
      <c r="F680" s="13">
        <f t="shared" si="26"/>
        <v>3.3333333333333437E-2</v>
      </c>
      <c r="G680" s="25"/>
    </row>
    <row r="681" spans="1:7" x14ac:dyDescent="0.35">
      <c r="A681" s="16">
        <v>44956.652239236108</v>
      </c>
      <c r="B681" s="24">
        <v>60</v>
      </c>
      <c r="C681" t="s">
        <v>45</v>
      </c>
      <c r="D681">
        <v>60</v>
      </c>
      <c r="E681" s="25">
        <f t="shared" si="27"/>
        <v>0</v>
      </c>
      <c r="F681" s="13">
        <f t="shared" si="26"/>
        <v>0</v>
      </c>
      <c r="G681" s="25"/>
    </row>
    <row r="682" spans="1:7" x14ac:dyDescent="0.35">
      <c r="A682" s="16">
        <v>44956.652631828707</v>
      </c>
      <c r="B682" s="24">
        <v>60</v>
      </c>
      <c r="C682" t="s">
        <v>45</v>
      </c>
      <c r="D682">
        <v>65</v>
      </c>
      <c r="E682" s="25">
        <f t="shared" si="27"/>
        <v>5</v>
      </c>
      <c r="F682" s="13">
        <f t="shared" si="26"/>
        <v>8.3333333333333259E-2</v>
      </c>
      <c r="G682" s="25"/>
    </row>
    <row r="683" spans="1:7" x14ac:dyDescent="0.35">
      <c r="A683" s="16">
        <v>44956.652651388889</v>
      </c>
      <c r="B683" s="24">
        <v>60</v>
      </c>
      <c r="C683" t="s">
        <v>45</v>
      </c>
      <c r="D683">
        <v>66</v>
      </c>
      <c r="E683" s="25">
        <f t="shared" si="27"/>
        <v>6</v>
      </c>
      <c r="F683" s="13">
        <f t="shared" si="26"/>
        <v>0.10000000000000009</v>
      </c>
      <c r="G683" s="25"/>
    </row>
    <row r="684" spans="1:7" x14ac:dyDescent="0.35">
      <c r="A684" s="16">
        <v>44956.652986226851</v>
      </c>
      <c r="B684" s="24">
        <v>60</v>
      </c>
      <c r="C684" t="s">
        <v>45</v>
      </c>
      <c r="D684">
        <v>54</v>
      </c>
      <c r="E684" s="25">
        <f t="shared" si="27"/>
        <v>-6</v>
      </c>
      <c r="F684" s="13">
        <f t="shared" si="26"/>
        <v>-9.9999999999999978E-2</v>
      </c>
      <c r="G684" s="25"/>
    </row>
    <row r="685" spans="1:7" x14ac:dyDescent="0.35">
      <c r="A685" s="16">
        <v>44956.653247222224</v>
      </c>
      <c r="B685" s="24">
        <v>60</v>
      </c>
      <c r="C685" t="s">
        <v>45</v>
      </c>
      <c r="D685">
        <v>51</v>
      </c>
      <c r="E685" s="25">
        <f t="shared" si="27"/>
        <v>-9</v>
      </c>
      <c r="F685" s="13">
        <f t="shared" si="26"/>
        <v>-0.15000000000000002</v>
      </c>
      <c r="G685" s="25"/>
    </row>
    <row r="686" spans="1:7" x14ac:dyDescent="0.35">
      <c r="A686" s="16">
        <v>44956.653565162036</v>
      </c>
      <c r="B686" s="24">
        <v>60</v>
      </c>
      <c r="C686" t="s">
        <v>45</v>
      </c>
      <c r="D686">
        <v>52</v>
      </c>
      <c r="E686" s="25">
        <f t="shared" si="27"/>
        <v>-8</v>
      </c>
      <c r="F686" s="13">
        <f t="shared" si="26"/>
        <v>-0.1333333333333333</v>
      </c>
      <c r="G686" s="25"/>
    </row>
    <row r="687" spans="1:7" x14ac:dyDescent="0.35">
      <c r="A687" s="16">
        <v>44956.653737731482</v>
      </c>
      <c r="B687" s="24">
        <v>60</v>
      </c>
      <c r="C687" t="s">
        <v>45</v>
      </c>
      <c r="D687">
        <v>63</v>
      </c>
      <c r="E687" s="25">
        <f t="shared" si="27"/>
        <v>3</v>
      </c>
      <c r="F687" s="13">
        <f t="shared" si="26"/>
        <v>5.0000000000000044E-2</v>
      </c>
      <c r="G687" s="25"/>
    </row>
    <row r="688" spans="1:7" x14ac:dyDescent="0.35">
      <c r="A688" s="16">
        <v>44956.65432037037</v>
      </c>
      <c r="B688" s="24">
        <v>60</v>
      </c>
      <c r="C688" t="s">
        <v>45</v>
      </c>
      <c r="D688">
        <v>57</v>
      </c>
      <c r="E688" s="25">
        <f t="shared" si="27"/>
        <v>-3</v>
      </c>
      <c r="F688" s="13">
        <f t="shared" si="26"/>
        <v>-5.0000000000000044E-2</v>
      </c>
      <c r="G688" s="25"/>
    </row>
    <row r="689" spans="1:7" x14ac:dyDescent="0.35">
      <c r="A689" s="16">
        <v>44956.654425115739</v>
      </c>
      <c r="B689" s="24">
        <v>60</v>
      </c>
      <c r="C689" t="s">
        <v>45</v>
      </c>
      <c r="D689">
        <v>66</v>
      </c>
      <c r="E689" s="25">
        <f t="shared" si="27"/>
        <v>6</v>
      </c>
      <c r="F689" s="13">
        <f t="shared" si="26"/>
        <v>0.10000000000000009</v>
      </c>
      <c r="G689" s="25"/>
    </row>
    <row r="690" spans="1:7" x14ac:dyDescent="0.35">
      <c r="A690" s="16">
        <v>44956.654698032406</v>
      </c>
      <c r="B690" s="24">
        <v>60</v>
      </c>
      <c r="C690" t="s">
        <v>45</v>
      </c>
      <c r="D690">
        <v>73</v>
      </c>
      <c r="E690" s="25">
        <f t="shared" si="27"/>
        <v>13</v>
      </c>
      <c r="F690" s="13">
        <f t="shared" si="26"/>
        <v>0.21666666666666656</v>
      </c>
      <c r="G690" s="25"/>
    </row>
    <row r="691" spans="1:7" x14ac:dyDescent="0.35">
      <c r="A691" s="16">
        <v>44956.654713310185</v>
      </c>
      <c r="B691" s="24">
        <v>60</v>
      </c>
      <c r="C691" t="s">
        <v>45</v>
      </c>
      <c r="D691">
        <v>59</v>
      </c>
      <c r="E691" s="25">
        <f t="shared" si="27"/>
        <v>-1</v>
      </c>
      <c r="F691" s="13">
        <f t="shared" si="26"/>
        <v>-1.6666666666666718E-2</v>
      </c>
      <c r="G691" s="25"/>
    </row>
    <row r="692" spans="1:7" x14ac:dyDescent="0.35">
      <c r="A692" s="16">
        <v>44956.654912500002</v>
      </c>
      <c r="B692" s="24">
        <v>60</v>
      </c>
      <c r="C692" t="s">
        <v>45</v>
      </c>
      <c r="D692">
        <v>55</v>
      </c>
      <c r="E692" s="25">
        <f t="shared" si="27"/>
        <v>-5</v>
      </c>
      <c r="F692" s="13">
        <f t="shared" si="26"/>
        <v>-8.333333333333337E-2</v>
      </c>
      <c r="G692" s="25"/>
    </row>
    <row r="693" spans="1:7" x14ac:dyDescent="0.35">
      <c r="A693" s="16">
        <v>44956.655059375</v>
      </c>
      <c r="B693" s="24">
        <v>60</v>
      </c>
      <c r="C693" t="s">
        <v>45</v>
      </c>
      <c r="D693">
        <v>62</v>
      </c>
      <c r="E693" s="25">
        <f t="shared" si="27"/>
        <v>2</v>
      </c>
      <c r="F693" s="13">
        <f t="shared" si="26"/>
        <v>3.3333333333333437E-2</v>
      </c>
      <c r="G693" s="25"/>
    </row>
    <row r="694" spans="1:7" x14ac:dyDescent="0.35">
      <c r="A694" s="16">
        <v>44956.655466435186</v>
      </c>
      <c r="B694" s="24">
        <v>60</v>
      </c>
      <c r="C694" t="s">
        <v>45</v>
      </c>
      <c r="D694">
        <v>54</v>
      </c>
      <c r="E694" s="25">
        <f t="shared" si="27"/>
        <v>-6</v>
      </c>
      <c r="F694" s="13">
        <f t="shared" si="26"/>
        <v>-9.9999999999999978E-2</v>
      </c>
      <c r="G694" s="25"/>
    </row>
    <row r="695" spans="1:7" x14ac:dyDescent="0.35">
      <c r="A695" s="16">
        <v>44956.655598495374</v>
      </c>
      <c r="B695" s="24">
        <v>60</v>
      </c>
      <c r="C695" t="s">
        <v>45</v>
      </c>
      <c r="D695">
        <v>64</v>
      </c>
      <c r="E695" s="25">
        <f t="shared" si="27"/>
        <v>4</v>
      </c>
      <c r="F695" s="13">
        <f t="shared" si="26"/>
        <v>6.6666666666666652E-2</v>
      </c>
      <c r="G695" s="25"/>
    </row>
    <row r="696" spans="1:7" x14ac:dyDescent="0.35">
      <c r="A696" s="16">
        <v>44956.655855671299</v>
      </c>
      <c r="B696" s="24">
        <v>60</v>
      </c>
      <c r="C696" t="s">
        <v>45</v>
      </c>
      <c r="D696">
        <v>63</v>
      </c>
      <c r="E696" s="25">
        <f t="shared" si="27"/>
        <v>3</v>
      </c>
      <c r="F696" s="13">
        <f t="shared" si="26"/>
        <v>5.0000000000000044E-2</v>
      </c>
      <c r="G696" s="25"/>
    </row>
    <row r="697" spans="1:7" x14ac:dyDescent="0.35">
      <c r="A697" s="16">
        <v>44956.656271643522</v>
      </c>
      <c r="B697" s="24">
        <v>60</v>
      </c>
      <c r="C697" t="s">
        <v>45</v>
      </c>
      <c r="D697">
        <v>80</v>
      </c>
      <c r="E697" s="25">
        <f t="shared" si="27"/>
        <v>20</v>
      </c>
      <c r="F697" s="13">
        <f t="shared" si="26"/>
        <v>0.33333333333333326</v>
      </c>
      <c r="G697" s="25"/>
    </row>
    <row r="698" spans="1:7" x14ac:dyDescent="0.35">
      <c r="A698" s="16">
        <v>44956.656856944443</v>
      </c>
      <c r="B698" s="24">
        <v>60</v>
      </c>
      <c r="C698" t="s">
        <v>45</v>
      </c>
      <c r="D698">
        <v>60</v>
      </c>
      <c r="E698" s="25">
        <f t="shared" si="27"/>
        <v>0</v>
      </c>
      <c r="F698" s="13">
        <f t="shared" si="26"/>
        <v>0</v>
      </c>
      <c r="G698" s="25"/>
    </row>
    <row r="699" spans="1:7" x14ac:dyDescent="0.35">
      <c r="A699" s="16">
        <v>44956.656875694447</v>
      </c>
      <c r="B699" s="24">
        <v>60</v>
      </c>
      <c r="C699" t="s">
        <v>45</v>
      </c>
      <c r="D699">
        <v>68</v>
      </c>
      <c r="E699" s="25">
        <f t="shared" si="27"/>
        <v>8</v>
      </c>
      <c r="F699" s="13">
        <f t="shared" si="26"/>
        <v>0.1333333333333333</v>
      </c>
      <c r="G699" s="25"/>
    </row>
    <row r="700" spans="1:7" x14ac:dyDescent="0.35">
      <c r="A700" s="16">
        <v>44956.656890046295</v>
      </c>
      <c r="B700" s="24">
        <v>60</v>
      </c>
      <c r="C700" t="s">
        <v>45</v>
      </c>
      <c r="D700">
        <v>59</v>
      </c>
      <c r="E700" s="25">
        <f t="shared" si="27"/>
        <v>-1</v>
      </c>
      <c r="F700" s="13">
        <f t="shared" si="26"/>
        <v>-1.6666666666666718E-2</v>
      </c>
      <c r="G700" s="25"/>
    </row>
    <row r="701" spans="1:7" x14ac:dyDescent="0.35">
      <c r="A701" s="16">
        <v>44956.657781018519</v>
      </c>
      <c r="B701" s="24">
        <v>60</v>
      </c>
      <c r="C701" t="s">
        <v>45</v>
      </c>
      <c r="D701">
        <v>57</v>
      </c>
      <c r="E701" s="25">
        <f t="shared" si="27"/>
        <v>-3</v>
      </c>
      <c r="F701" s="13">
        <f t="shared" si="26"/>
        <v>-5.0000000000000044E-2</v>
      </c>
      <c r="G701" s="25"/>
    </row>
    <row r="702" spans="1:7" x14ac:dyDescent="0.35">
      <c r="A702" s="16">
        <v>44956.657795486113</v>
      </c>
      <c r="B702" s="24">
        <v>60</v>
      </c>
      <c r="C702" t="s">
        <v>45</v>
      </c>
      <c r="D702">
        <v>64</v>
      </c>
      <c r="E702" s="25">
        <f t="shared" si="27"/>
        <v>4</v>
      </c>
      <c r="F702" s="13">
        <f t="shared" si="26"/>
        <v>6.6666666666666652E-2</v>
      </c>
      <c r="G702" s="25"/>
    </row>
    <row r="703" spans="1:7" x14ac:dyDescent="0.35">
      <c r="A703" s="16">
        <v>44956.658016782407</v>
      </c>
      <c r="B703" s="24">
        <v>60</v>
      </c>
      <c r="C703" t="s">
        <v>45</v>
      </c>
      <c r="D703">
        <v>66</v>
      </c>
      <c r="E703" s="25">
        <f t="shared" si="27"/>
        <v>6</v>
      </c>
      <c r="F703" s="13">
        <f t="shared" si="26"/>
        <v>0.10000000000000009</v>
      </c>
      <c r="G703" s="25"/>
    </row>
    <row r="704" spans="1:7" x14ac:dyDescent="0.35">
      <c r="A704" s="16">
        <v>44956.658033449072</v>
      </c>
      <c r="B704" s="24">
        <v>60</v>
      </c>
      <c r="C704" t="s">
        <v>45</v>
      </c>
      <c r="D704">
        <v>75</v>
      </c>
      <c r="E704" s="25">
        <f t="shared" si="27"/>
        <v>15</v>
      </c>
      <c r="F704" s="13">
        <f t="shared" si="26"/>
        <v>0.25</v>
      </c>
      <c r="G704" s="25"/>
    </row>
    <row r="705" spans="1:7" x14ac:dyDescent="0.35">
      <c r="A705" s="16">
        <v>44956.658478935184</v>
      </c>
      <c r="B705" s="24">
        <v>60</v>
      </c>
      <c r="C705" t="s">
        <v>45</v>
      </c>
      <c r="D705">
        <v>66</v>
      </c>
      <c r="E705" s="25">
        <f t="shared" si="27"/>
        <v>6</v>
      </c>
      <c r="F705" s="13">
        <f t="shared" si="26"/>
        <v>0.10000000000000009</v>
      </c>
      <c r="G705" s="25"/>
    </row>
    <row r="706" spans="1:7" x14ac:dyDescent="0.35">
      <c r="A706" s="16">
        <v>44956.65850636574</v>
      </c>
      <c r="B706" s="24">
        <v>60</v>
      </c>
      <c r="C706" t="s">
        <v>45</v>
      </c>
      <c r="D706">
        <v>54</v>
      </c>
      <c r="E706" s="25">
        <f t="shared" si="27"/>
        <v>-6</v>
      </c>
      <c r="F706" s="13">
        <f t="shared" ref="F706:F769" si="28">(D706/B706)-1</f>
        <v>-9.9999999999999978E-2</v>
      </c>
      <c r="G706" s="25"/>
    </row>
    <row r="707" spans="1:7" x14ac:dyDescent="0.35">
      <c r="A707" s="16">
        <v>44956.658601504627</v>
      </c>
      <c r="B707" s="24">
        <v>60</v>
      </c>
      <c r="C707" t="s">
        <v>45</v>
      </c>
      <c r="D707">
        <v>57</v>
      </c>
      <c r="E707" s="25">
        <f t="shared" ref="E707:E770" si="29">D707-B707</f>
        <v>-3</v>
      </c>
      <c r="F707" s="13">
        <f t="shared" si="28"/>
        <v>-5.0000000000000044E-2</v>
      </c>
      <c r="G707" s="25"/>
    </row>
    <row r="708" spans="1:7" x14ac:dyDescent="0.35">
      <c r="A708" s="16">
        <v>44956.658843634257</v>
      </c>
      <c r="B708" s="24">
        <v>60</v>
      </c>
      <c r="C708" t="s">
        <v>45</v>
      </c>
      <c r="D708">
        <v>58</v>
      </c>
      <c r="E708" s="25">
        <f t="shared" si="29"/>
        <v>-2</v>
      </c>
      <c r="F708" s="13">
        <f t="shared" si="28"/>
        <v>-3.3333333333333326E-2</v>
      </c>
      <c r="G708" s="25"/>
    </row>
    <row r="709" spans="1:7" x14ac:dyDescent="0.35">
      <c r="A709" s="16">
        <v>44956.658862847224</v>
      </c>
      <c r="B709" s="24">
        <v>60</v>
      </c>
      <c r="C709" t="s">
        <v>45</v>
      </c>
      <c r="D709">
        <v>59</v>
      </c>
      <c r="E709" s="25">
        <f t="shared" si="29"/>
        <v>-1</v>
      </c>
      <c r="F709" s="13">
        <f t="shared" si="28"/>
        <v>-1.6666666666666718E-2</v>
      </c>
      <c r="G709" s="25"/>
    </row>
    <row r="710" spans="1:7" x14ac:dyDescent="0.35">
      <c r="A710" s="16">
        <v>44956.659095601855</v>
      </c>
      <c r="B710" s="24">
        <v>60</v>
      </c>
      <c r="C710" t="s">
        <v>45</v>
      </c>
      <c r="D710">
        <v>55</v>
      </c>
      <c r="E710" s="25">
        <f t="shared" si="29"/>
        <v>-5</v>
      </c>
      <c r="F710" s="13">
        <f t="shared" si="28"/>
        <v>-8.333333333333337E-2</v>
      </c>
      <c r="G710" s="25"/>
    </row>
    <row r="711" spans="1:7" x14ac:dyDescent="0.35">
      <c r="A711" s="16">
        <v>44956.659332870368</v>
      </c>
      <c r="B711" s="24">
        <v>60</v>
      </c>
      <c r="C711" t="s">
        <v>45</v>
      </c>
      <c r="D711">
        <v>48</v>
      </c>
      <c r="E711" s="25">
        <f t="shared" si="29"/>
        <v>-12</v>
      </c>
      <c r="F711" s="13">
        <f t="shared" si="28"/>
        <v>-0.19999999999999996</v>
      </c>
      <c r="G711" s="25"/>
    </row>
    <row r="712" spans="1:7" x14ac:dyDescent="0.35">
      <c r="A712" s="16">
        <v>44956.65950347222</v>
      </c>
      <c r="B712" s="24">
        <v>60</v>
      </c>
      <c r="C712" t="s">
        <v>45</v>
      </c>
      <c r="D712">
        <v>82</v>
      </c>
      <c r="E712" s="25">
        <f t="shared" si="29"/>
        <v>22</v>
      </c>
      <c r="F712" s="13">
        <f t="shared" si="28"/>
        <v>0.3666666666666667</v>
      </c>
      <c r="G712" s="25"/>
    </row>
    <row r="713" spans="1:7" x14ac:dyDescent="0.35">
      <c r="A713" s="16">
        <v>44956.65970034722</v>
      </c>
      <c r="B713" s="24">
        <v>60</v>
      </c>
      <c r="C713" t="s">
        <v>45</v>
      </c>
      <c r="D713">
        <v>62</v>
      </c>
      <c r="E713" s="25">
        <f t="shared" si="29"/>
        <v>2</v>
      </c>
      <c r="F713" s="13">
        <f t="shared" si="28"/>
        <v>3.3333333333333437E-2</v>
      </c>
      <c r="G713" s="25"/>
    </row>
    <row r="714" spans="1:7" x14ac:dyDescent="0.35">
      <c r="A714" s="16">
        <v>44956.659921990744</v>
      </c>
      <c r="B714" s="24">
        <v>60</v>
      </c>
      <c r="C714" t="s">
        <v>45</v>
      </c>
      <c r="D714">
        <v>74</v>
      </c>
      <c r="E714" s="25">
        <f t="shared" si="29"/>
        <v>14</v>
      </c>
      <c r="F714" s="13">
        <f t="shared" si="28"/>
        <v>0.23333333333333339</v>
      </c>
      <c r="G714" s="25"/>
    </row>
    <row r="715" spans="1:7" x14ac:dyDescent="0.35">
      <c r="A715" s="16">
        <v>44956.660159606479</v>
      </c>
      <c r="B715" s="24">
        <v>60</v>
      </c>
      <c r="C715" t="s">
        <v>45</v>
      </c>
      <c r="D715">
        <v>74</v>
      </c>
      <c r="E715" s="25">
        <f t="shared" si="29"/>
        <v>14</v>
      </c>
      <c r="F715" s="13">
        <f t="shared" si="28"/>
        <v>0.23333333333333339</v>
      </c>
      <c r="G715" s="25"/>
    </row>
    <row r="716" spans="1:7" x14ac:dyDescent="0.35">
      <c r="A716" s="16">
        <v>44956.660404282411</v>
      </c>
      <c r="B716" s="24">
        <v>60</v>
      </c>
      <c r="C716" t="s">
        <v>45</v>
      </c>
      <c r="D716">
        <v>51</v>
      </c>
      <c r="E716" s="25">
        <f t="shared" si="29"/>
        <v>-9</v>
      </c>
      <c r="F716" s="13">
        <f t="shared" si="28"/>
        <v>-0.15000000000000002</v>
      </c>
      <c r="G716" s="25"/>
    </row>
    <row r="717" spans="1:7" x14ac:dyDescent="0.35">
      <c r="A717" s="16">
        <v>44956.660424768517</v>
      </c>
      <c r="B717" s="24">
        <v>60</v>
      </c>
      <c r="C717" t="s">
        <v>45</v>
      </c>
      <c r="D717">
        <v>74</v>
      </c>
      <c r="E717" s="25">
        <f t="shared" si="29"/>
        <v>14</v>
      </c>
      <c r="F717" s="13">
        <f t="shared" si="28"/>
        <v>0.23333333333333339</v>
      </c>
      <c r="G717" s="25"/>
    </row>
    <row r="718" spans="1:7" x14ac:dyDescent="0.35">
      <c r="A718" s="16">
        <v>44956.660447337963</v>
      </c>
      <c r="B718" s="24">
        <v>60</v>
      </c>
      <c r="C718" t="s">
        <v>45</v>
      </c>
      <c r="D718">
        <v>59</v>
      </c>
      <c r="E718" s="25">
        <f t="shared" si="29"/>
        <v>-1</v>
      </c>
      <c r="F718" s="13">
        <f t="shared" si="28"/>
        <v>-1.6666666666666718E-2</v>
      </c>
      <c r="G718" s="25"/>
    </row>
    <row r="719" spans="1:7" x14ac:dyDescent="0.35">
      <c r="A719" s="16">
        <v>44956.660892245367</v>
      </c>
      <c r="B719" s="24">
        <v>60</v>
      </c>
      <c r="C719" t="s">
        <v>45</v>
      </c>
      <c r="D719">
        <v>68</v>
      </c>
      <c r="E719" s="25">
        <f t="shared" si="29"/>
        <v>8</v>
      </c>
      <c r="F719" s="13">
        <f t="shared" si="28"/>
        <v>0.1333333333333333</v>
      </c>
      <c r="G719" s="25"/>
    </row>
    <row r="720" spans="1:7" x14ac:dyDescent="0.35">
      <c r="A720" s="16">
        <v>44956.661063657404</v>
      </c>
      <c r="B720" s="24">
        <v>60</v>
      </c>
      <c r="C720" t="s">
        <v>45</v>
      </c>
      <c r="D720">
        <v>61</v>
      </c>
      <c r="E720" s="25">
        <f t="shared" si="29"/>
        <v>1</v>
      </c>
      <c r="F720" s="13">
        <f t="shared" si="28"/>
        <v>1.6666666666666607E-2</v>
      </c>
      <c r="G720" s="25"/>
    </row>
    <row r="721" spans="1:7" x14ac:dyDescent="0.35">
      <c r="A721" s="16">
        <v>44956.661177546295</v>
      </c>
      <c r="B721" s="24">
        <v>60</v>
      </c>
      <c r="C721" t="s">
        <v>45</v>
      </c>
      <c r="D721">
        <v>66</v>
      </c>
      <c r="E721" s="25">
        <f t="shared" si="29"/>
        <v>6</v>
      </c>
      <c r="F721" s="13">
        <f t="shared" si="28"/>
        <v>0.10000000000000009</v>
      </c>
      <c r="G721" s="25"/>
    </row>
    <row r="722" spans="1:7" x14ac:dyDescent="0.35">
      <c r="A722" s="16">
        <v>44956.661497106485</v>
      </c>
      <c r="B722" s="24">
        <v>60</v>
      </c>
      <c r="C722" t="s">
        <v>45</v>
      </c>
      <c r="D722">
        <v>63</v>
      </c>
      <c r="E722" s="25">
        <f t="shared" si="29"/>
        <v>3</v>
      </c>
      <c r="F722" s="13">
        <f t="shared" si="28"/>
        <v>5.0000000000000044E-2</v>
      </c>
      <c r="G722" s="25"/>
    </row>
    <row r="723" spans="1:7" x14ac:dyDescent="0.35">
      <c r="A723" s="16">
        <v>44956.661577777777</v>
      </c>
      <c r="B723" s="24">
        <v>60</v>
      </c>
      <c r="C723" t="s">
        <v>45</v>
      </c>
      <c r="D723">
        <v>52</v>
      </c>
      <c r="E723" s="25">
        <f t="shared" si="29"/>
        <v>-8</v>
      </c>
      <c r="F723" s="13">
        <f t="shared" si="28"/>
        <v>-0.1333333333333333</v>
      </c>
      <c r="G723" s="25"/>
    </row>
    <row r="724" spans="1:7" x14ac:dyDescent="0.35">
      <c r="A724" s="16">
        <v>44956.661786689816</v>
      </c>
      <c r="B724" s="24">
        <v>60</v>
      </c>
      <c r="C724" t="s">
        <v>45</v>
      </c>
      <c r="D724">
        <v>60</v>
      </c>
      <c r="E724" s="25">
        <f t="shared" si="29"/>
        <v>0</v>
      </c>
      <c r="F724" s="13">
        <f t="shared" si="28"/>
        <v>0</v>
      </c>
      <c r="G724" s="25"/>
    </row>
    <row r="725" spans="1:7" x14ac:dyDescent="0.35">
      <c r="A725" s="16">
        <v>44956.661923842592</v>
      </c>
      <c r="B725" s="24">
        <v>60</v>
      </c>
      <c r="C725" t="s">
        <v>45</v>
      </c>
      <c r="D725">
        <v>58</v>
      </c>
      <c r="E725" s="25">
        <f t="shared" si="29"/>
        <v>-2</v>
      </c>
      <c r="F725" s="13">
        <f t="shared" si="28"/>
        <v>-3.3333333333333326E-2</v>
      </c>
      <c r="G725" s="25"/>
    </row>
    <row r="726" spans="1:7" x14ac:dyDescent="0.35">
      <c r="A726" s="16">
        <v>44956.662281481484</v>
      </c>
      <c r="B726" s="24">
        <v>60</v>
      </c>
      <c r="C726" t="s">
        <v>45</v>
      </c>
      <c r="D726">
        <v>56</v>
      </c>
      <c r="E726" s="25">
        <f t="shared" si="29"/>
        <v>-4</v>
      </c>
      <c r="F726" s="13">
        <f t="shared" si="28"/>
        <v>-6.6666666666666652E-2</v>
      </c>
      <c r="G726" s="25"/>
    </row>
    <row r="727" spans="1:7" x14ac:dyDescent="0.35">
      <c r="A727" s="16">
        <v>44956.662392013888</v>
      </c>
      <c r="B727" s="24">
        <v>60</v>
      </c>
      <c r="C727" t="s">
        <v>45</v>
      </c>
      <c r="D727">
        <v>48</v>
      </c>
      <c r="E727" s="25">
        <f t="shared" si="29"/>
        <v>-12</v>
      </c>
      <c r="F727" s="13">
        <f t="shared" si="28"/>
        <v>-0.19999999999999996</v>
      </c>
      <c r="G727" s="25"/>
    </row>
    <row r="728" spans="1:7" x14ac:dyDescent="0.35">
      <c r="A728" s="16">
        <v>44956.662443981484</v>
      </c>
      <c r="B728" s="24">
        <v>60</v>
      </c>
      <c r="C728" t="s">
        <v>45</v>
      </c>
      <c r="D728">
        <v>53</v>
      </c>
      <c r="E728" s="25">
        <f t="shared" si="29"/>
        <v>-7</v>
      </c>
      <c r="F728" s="13">
        <f t="shared" si="28"/>
        <v>-0.1166666666666667</v>
      </c>
      <c r="G728" s="25"/>
    </row>
    <row r="729" spans="1:7" x14ac:dyDescent="0.35">
      <c r="A729" s="16">
        <v>44956.662476041667</v>
      </c>
      <c r="B729" s="24">
        <v>60</v>
      </c>
      <c r="C729" t="s">
        <v>45</v>
      </c>
      <c r="D729">
        <v>54</v>
      </c>
      <c r="E729" s="25">
        <f t="shared" si="29"/>
        <v>-6</v>
      </c>
      <c r="F729" s="13">
        <f t="shared" si="28"/>
        <v>-9.9999999999999978E-2</v>
      </c>
      <c r="G729" s="25"/>
    </row>
    <row r="730" spans="1:7" x14ac:dyDescent="0.35">
      <c r="A730" s="16">
        <v>44956.662557175929</v>
      </c>
      <c r="B730" s="24">
        <v>60</v>
      </c>
      <c r="C730" t="s">
        <v>45</v>
      </c>
      <c r="D730">
        <v>66</v>
      </c>
      <c r="E730" s="25">
        <f t="shared" si="29"/>
        <v>6</v>
      </c>
      <c r="F730" s="13">
        <f t="shared" si="28"/>
        <v>0.10000000000000009</v>
      </c>
      <c r="G730" s="25"/>
    </row>
    <row r="731" spans="1:7" x14ac:dyDescent="0.35">
      <c r="A731" s="16">
        <v>44956.663074999997</v>
      </c>
      <c r="B731" s="24">
        <v>60</v>
      </c>
      <c r="C731" t="s">
        <v>45</v>
      </c>
      <c r="D731">
        <v>59</v>
      </c>
      <c r="E731" s="25">
        <f t="shared" si="29"/>
        <v>-1</v>
      </c>
      <c r="F731" s="13">
        <f t="shared" si="28"/>
        <v>-1.6666666666666718E-2</v>
      </c>
      <c r="G731" s="25"/>
    </row>
    <row r="732" spans="1:7" x14ac:dyDescent="0.35">
      <c r="A732" s="16">
        <v>44956.663164004633</v>
      </c>
      <c r="B732" s="24">
        <v>60</v>
      </c>
      <c r="C732" t="s">
        <v>45</v>
      </c>
      <c r="D732">
        <v>60</v>
      </c>
      <c r="E732" s="25">
        <f t="shared" si="29"/>
        <v>0</v>
      </c>
      <c r="F732" s="13">
        <f t="shared" si="28"/>
        <v>0</v>
      </c>
      <c r="G732" s="25"/>
    </row>
    <row r="733" spans="1:7" x14ac:dyDescent="0.35">
      <c r="A733" s="16">
        <v>44956.66318333333</v>
      </c>
      <c r="B733" s="24">
        <v>60</v>
      </c>
      <c r="C733" t="s">
        <v>45</v>
      </c>
      <c r="D733">
        <v>79</v>
      </c>
      <c r="E733" s="25">
        <f t="shared" si="29"/>
        <v>19</v>
      </c>
      <c r="F733" s="13">
        <f t="shared" si="28"/>
        <v>0.31666666666666665</v>
      </c>
      <c r="G733" s="25"/>
    </row>
    <row r="734" spans="1:7" x14ac:dyDescent="0.35">
      <c r="A734" s="16">
        <v>44956.663199884257</v>
      </c>
      <c r="B734" s="24">
        <v>60</v>
      </c>
      <c r="C734" t="s">
        <v>45</v>
      </c>
      <c r="D734">
        <v>52</v>
      </c>
      <c r="E734" s="25">
        <f t="shared" si="29"/>
        <v>-8</v>
      </c>
      <c r="F734" s="13">
        <f t="shared" si="28"/>
        <v>-0.1333333333333333</v>
      </c>
      <c r="G734" s="25"/>
    </row>
    <row r="735" spans="1:7" x14ac:dyDescent="0.35">
      <c r="A735" s="16">
        <v>44956.663414699076</v>
      </c>
      <c r="B735" s="24">
        <v>60</v>
      </c>
      <c r="C735" t="s">
        <v>45</v>
      </c>
      <c r="D735">
        <v>58</v>
      </c>
      <c r="E735" s="25">
        <f t="shared" si="29"/>
        <v>-2</v>
      </c>
      <c r="F735" s="13">
        <f t="shared" si="28"/>
        <v>-3.3333333333333326E-2</v>
      </c>
      <c r="G735" s="25"/>
    </row>
    <row r="736" spans="1:7" x14ac:dyDescent="0.35">
      <c r="A736" s="16">
        <v>44956.663634375</v>
      </c>
      <c r="B736" s="24">
        <v>60</v>
      </c>
      <c r="C736" t="s">
        <v>45</v>
      </c>
      <c r="D736">
        <v>58</v>
      </c>
      <c r="E736" s="25">
        <f t="shared" si="29"/>
        <v>-2</v>
      </c>
      <c r="F736" s="13">
        <f t="shared" si="28"/>
        <v>-3.3333333333333326E-2</v>
      </c>
      <c r="G736" s="25"/>
    </row>
    <row r="737" spans="1:7" x14ac:dyDescent="0.35">
      <c r="A737" s="16">
        <v>44956.663782291667</v>
      </c>
      <c r="B737" s="24">
        <v>60</v>
      </c>
      <c r="C737" t="s">
        <v>45</v>
      </c>
      <c r="D737">
        <v>59</v>
      </c>
      <c r="E737" s="25">
        <f t="shared" si="29"/>
        <v>-1</v>
      </c>
      <c r="F737" s="13">
        <f t="shared" si="28"/>
        <v>-1.6666666666666718E-2</v>
      </c>
      <c r="G737" s="25"/>
    </row>
    <row r="738" spans="1:7" x14ac:dyDescent="0.35">
      <c r="A738" s="16">
        <v>44956.664374074076</v>
      </c>
      <c r="B738" s="24">
        <v>60</v>
      </c>
      <c r="C738" t="s">
        <v>45</v>
      </c>
      <c r="D738">
        <v>53</v>
      </c>
      <c r="E738" s="25">
        <f t="shared" si="29"/>
        <v>-7</v>
      </c>
      <c r="F738" s="13">
        <f t="shared" si="28"/>
        <v>-0.1166666666666667</v>
      </c>
      <c r="G738" s="25"/>
    </row>
    <row r="739" spans="1:7" x14ac:dyDescent="0.35">
      <c r="A739" s="16">
        <v>44956.664396875</v>
      </c>
      <c r="B739" s="24">
        <v>60</v>
      </c>
      <c r="C739" t="s">
        <v>45</v>
      </c>
      <c r="D739">
        <v>57</v>
      </c>
      <c r="E739" s="25">
        <f t="shared" si="29"/>
        <v>-3</v>
      </c>
      <c r="F739" s="13">
        <f t="shared" si="28"/>
        <v>-5.0000000000000044E-2</v>
      </c>
      <c r="G739" s="25"/>
    </row>
    <row r="740" spans="1:7" x14ac:dyDescent="0.35">
      <c r="A740" s="16">
        <v>44956.664414004626</v>
      </c>
      <c r="B740" s="24">
        <v>60</v>
      </c>
      <c r="C740" t="s">
        <v>45</v>
      </c>
      <c r="D740">
        <v>66</v>
      </c>
      <c r="E740" s="25">
        <f t="shared" si="29"/>
        <v>6</v>
      </c>
      <c r="F740" s="13">
        <f t="shared" si="28"/>
        <v>0.10000000000000009</v>
      </c>
      <c r="G740" s="25"/>
    </row>
    <row r="741" spans="1:7" x14ac:dyDescent="0.35">
      <c r="A741" s="16">
        <v>44956.665138888886</v>
      </c>
      <c r="B741" s="24">
        <v>60</v>
      </c>
      <c r="C741" t="s">
        <v>45</v>
      </c>
      <c r="D741">
        <v>60</v>
      </c>
      <c r="E741" s="25">
        <f t="shared" si="29"/>
        <v>0</v>
      </c>
      <c r="F741" s="13">
        <f t="shared" si="28"/>
        <v>0</v>
      </c>
      <c r="G741" s="25"/>
    </row>
    <row r="742" spans="1:7" x14ac:dyDescent="0.35">
      <c r="A742" s="16">
        <v>44956.665367939815</v>
      </c>
      <c r="B742" s="24">
        <v>60</v>
      </c>
      <c r="C742" t="s">
        <v>45</v>
      </c>
      <c r="D742">
        <v>48</v>
      </c>
      <c r="E742" s="25">
        <f t="shared" si="29"/>
        <v>-12</v>
      </c>
      <c r="F742" s="13">
        <f t="shared" si="28"/>
        <v>-0.19999999999999996</v>
      </c>
      <c r="G742" s="25"/>
    </row>
    <row r="743" spans="1:7" x14ac:dyDescent="0.35">
      <c r="A743" s="16">
        <v>44956.665384259257</v>
      </c>
      <c r="B743" s="24">
        <v>60</v>
      </c>
      <c r="C743" t="s">
        <v>45</v>
      </c>
      <c r="D743">
        <v>48</v>
      </c>
      <c r="E743" s="25">
        <f t="shared" si="29"/>
        <v>-12</v>
      </c>
      <c r="F743" s="13">
        <f t="shared" si="28"/>
        <v>-0.19999999999999996</v>
      </c>
      <c r="G743" s="25"/>
    </row>
    <row r="744" spans="1:7" x14ac:dyDescent="0.35">
      <c r="A744" s="16">
        <v>44956.665400578706</v>
      </c>
      <c r="B744" s="24">
        <v>60</v>
      </c>
      <c r="C744" t="s">
        <v>45</v>
      </c>
      <c r="D744">
        <v>64</v>
      </c>
      <c r="E744" s="25">
        <f t="shared" si="29"/>
        <v>4</v>
      </c>
      <c r="F744" s="13">
        <f t="shared" si="28"/>
        <v>6.6666666666666652E-2</v>
      </c>
      <c r="G744" s="25"/>
    </row>
    <row r="745" spans="1:7" x14ac:dyDescent="0.35">
      <c r="A745" s="16">
        <v>44956.665449189815</v>
      </c>
      <c r="B745" s="24">
        <v>60</v>
      </c>
      <c r="C745" t="s">
        <v>45</v>
      </c>
      <c r="D745">
        <v>58</v>
      </c>
      <c r="E745" s="25">
        <f t="shared" si="29"/>
        <v>-2</v>
      </c>
      <c r="F745" s="13">
        <f t="shared" si="28"/>
        <v>-3.3333333333333326E-2</v>
      </c>
      <c r="G745" s="25"/>
    </row>
    <row r="746" spans="1:7" x14ac:dyDescent="0.35">
      <c r="A746" s="16">
        <v>44956.665505555553</v>
      </c>
      <c r="B746" s="24">
        <v>60</v>
      </c>
      <c r="C746" t="s">
        <v>45</v>
      </c>
      <c r="D746">
        <v>60</v>
      </c>
      <c r="E746" s="25">
        <f t="shared" si="29"/>
        <v>0</v>
      </c>
      <c r="F746" s="13">
        <f t="shared" si="28"/>
        <v>0</v>
      </c>
      <c r="G746" s="25"/>
    </row>
    <row r="747" spans="1:7" x14ac:dyDescent="0.35">
      <c r="A747" s="16">
        <v>44956.665885416667</v>
      </c>
      <c r="B747" s="24">
        <v>60</v>
      </c>
      <c r="C747" t="s">
        <v>45</v>
      </c>
      <c r="D747">
        <v>60</v>
      </c>
      <c r="E747" s="25">
        <f t="shared" si="29"/>
        <v>0</v>
      </c>
      <c r="F747" s="13">
        <f t="shared" si="28"/>
        <v>0</v>
      </c>
      <c r="G747" s="25"/>
    </row>
    <row r="748" spans="1:7" x14ac:dyDescent="0.35">
      <c r="A748" s="16">
        <v>44956.665956365738</v>
      </c>
      <c r="B748" s="24">
        <v>60</v>
      </c>
      <c r="C748" t="s">
        <v>45</v>
      </c>
      <c r="D748">
        <v>52</v>
      </c>
      <c r="E748" s="25">
        <f t="shared" si="29"/>
        <v>-8</v>
      </c>
      <c r="F748" s="13">
        <f t="shared" si="28"/>
        <v>-0.1333333333333333</v>
      </c>
      <c r="G748" s="25"/>
    </row>
    <row r="749" spans="1:7" x14ac:dyDescent="0.35">
      <c r="A749" s="16">
        <v>44956.666046990744</v>
      </c>
      <c r="B749" s="24">
        <v>60</v>
      </c>
      <c r="C749" t="s">
        <v>45</v>
      </c>
      <c r="D749">
        <v>54</v>
      </c>
      <c r="E749" s="25">
        <f t="shared" si="29"/>
        <v>-6</v>
      </c>
      <c r="F749" s="13">
        <f t="shared" si="28"/>
        <v>-9.9999999999999978E-2</v>
      </c>
      <c r="G749" s="25"/>
    </row>
    <row r="750" spans="1:7" x14ac:dyDescent="0.35">
      <c r="A750" s="16">
        <v>44956.666079976851</v>
      </c>
      <c r="B750" s="24">
        <v>60</v>
      </c>
      <c r="C750" t="s">
        <v>45</v>
      </c>
      <c r="D750">
        <v>61</v>
      </c>
      <c r="E750" s="25">
        <f t="shared" si="29"/>
        <v>1</v>
      </c>
      <c r="F750" s="13">
        <f t="shared" si="28"/>
        <v>1.6666666666666607E-2</v>
      </c>
      <c r="G750" s="25"/>
    </row>
    <row r="751" spans="1:7" x14ac:dyDescent="0.35">
      <c r="A751" s="16">
        <v>44956.666238310187</v>
      </c>
      <c r="B751" s="24">
        <v>60</v>
      </c>
      <c r="C751" t="s">
        <v>45</v>
      </c>
      <c r="D751">
        <v>71</v>
      </c>
      <c r="E751" s="25">
        <f t="shared" si="29"/>
        <v>11</v>
      </c>
      <c r="F751" s="13">
        <f t="shared" si="28"/>
        <v>0.18333333333333335</v>
      </c>
      <c r="G751" s="25"/>
    </row>
    <row r="752" spans="1:7" x14ac:dyDescent="0.35">
      <c r="A752" s="16">
        <v>44956.666310879627</v>
      </c>
      <c r="B752" s="24">
        <v>60</v>
      </c>
      <c r="C752" t="s">
        <v>45</v>
      </c>
      <c r="D752">
        <v>57</v>
      </c>
      <c r="E752" s="25">
        <f t="shared" si="29"/>
        <v>-3</v>
      </c>
      <c r="F752" s="13">
        <f t="shared" si="28"/>
        <v>-5.0000000000000044E-2</v>
      </c>
      <c r="G752" s="25"/>
    </row>
    <row r="753" spans="1:7" x14ac:dyDescent="0.35">
      <c r="A753" s="16">
        <v>44956.666326157407</v>
      </c>
      <c r="B753" s="24">
        <v>60</v>
      </c>
      <c r="C753" t="s">
        <v>45</v>
      </c>
      <c r="D753">
        <v>59</v>
      </c>
      <c r="E753" s="25">
        <f t="shared" si="29"/>
        <v>-1</v>
      </c>
      <c r="F753" s="13">
        <f t="shared" si="28"/>
        <v>-1.6666666666666718E-2</v>
      </c>
      <c r="G753" s="25"/>
    </row>
    <row r="754" spans="1:7" x14ac:dyDescent="0.35">
      <c r="A754" s="16">
        <v>44956.666457060186</v>
      </c>
      <c r="B754" s="24">
        <v>60</v>
      </c>
      <c r="C754" t="s">
        <v>45</v>
      </c>
      <c r="D754">
        <v>78</v>
      </c>
      <c r="E754" s="25">
        <f t="shared" si="29"/>
        <v>18</v>
      </c>
      <c r="F754" s="13">
        <f t="shared" si="28"/>
        <v>0.30000000000000004</v>
      </c>
      <c r="G754" s="25"/>
    </row>
    <row r="755" spans="1:7" x14ac:dyDescent="0.35">
      <c r="A755" s="16">
        <v>44956.666698958332</v>
      </c>
      <c r="B755" s="24">
        <v>60</v>
      </c>
      <c r="C755" t="s">
        <v>45</v>
      </c>
      <c r="D755">
        <v>60</v>
      </c>
      <c r="E755" s="25">
        <f t="shared" si="29"/>
        <v>0</v>
      </c>
      <c r="F755" s="13">
        <f t="shared" si="28"/>
        <v>0</v>
      </c>
      <c r="G755" s="25"/>
    </row>
    <row r="756" spans="1:7" x14ac:dyDescent="0.35">
      <c r="A756" s="16">
        <v>44956.666712847225</v>
      </c>
      <c r="B756" s="24">
        <v>60</v>
      </c>
      <c r="C756" t="s">
        <v>45</v>
      </c>
      <c r="D756">
        <v>62</v>
      </c>
      <c r="E756" s="25">
        <f t="shared" si="29"/>
        <v>2</v>
      </c>
      <c r="F756" s="13">
        <f t="shared" si="28"/>
        <v>3.3333333333333437E-2</v>
      </c>
      <c r="G756" s="25"/>
    </row>
    <row r="757" spans="1:7" x14ac:dyDescent="0.35">
      <c r="A757" s="16">
        <v>44956.666731249999</v>
      </c>
      <c r="B757" s="24">
        <v>60</v>
      </c>
      <c r="C757" t="s">
        <v>45</v>
      </c>
      <c r="D757">
        <v>58</v>
      </c>
      <c r="E757" s="25">
        <f t="shared" si="29"/>
        <v>-2</v>
      </c>
      <c r="F757" s="13">
        <f t="shared" si="28"/>
        <v>-3.3333333333333326E-2</v>
      </c>
      <c r="G757" s="25"/>
    </row>
    <row r="758" spans="1:7" x14ac:dyDescent="0.35">
      <c r="A758" s="16">
        <v>44956.666841087965</v>
      </c>
      <c r="B758" s="24">
        <v>60</v>
      </c>
      <c r="C758" t="s">
        <v>45</v>
      </c>
      <c r="D758">
        <v>49</v>
      </c>
      <c r="E758" s="25">
        <f t="shared" si="29"/>
        <v>-11</v>
      </c>
      <c r="F758" s="13">
        <f t="shared" si="28"/>
        <v>-0.18333333333333335</v>
      </c>
      <c r="G758" s="25"/>
    </row>
    <row r="759" spans="1:7" x14ac:dyDescent="0.35">
      <c r="A759" s="16">
        <v>44956.666891319444</v>
      </c>
      <c r="B759" s="24">
        <v>60</v>
      </c>
      <c r="C759" t="s">
        <v>45</v>
      </c>
      <c r="D759">
        <v>56</v>
      </c>
      <c r="E759" s="25">
        <f t="shared" si="29"/>
        <v>-4</v>
      </c>
      <c r="F759" s="13">
        <f t="shared" si="28"/>
        <v>-6.6666666666666652E-2</v>
      </c>
      <c r="G759" s="25"/>
    </row>
    <row r="760" spans="1:7" x14ac:dyDescent="0.35">
      <c r="A760" s="16">
        <v>44956.666995717591</v>
      </c>
      <c r="B760" s="24">
        <v>60</v>
      </c>
      <c r="C760" t="s">
        <v>45</v>
      </c>
      <c r="D760">
        <v>61</v>
      </c>
      <c r="E760" s="25">
        <f t="shared" si="29"/>
        <v>1</v>
      </c>
      <c r="F760" s="13">
        <f t="shared" si="28"/>
        <v>1.6666666666666607E-2</v>
      </c>
      <c r="G760" s="25"/>
    </row>
    <row r="761" spans="1:7" x14ac:dyDescent="0.35">
      <c r="A761" s="16">
        <v>44956.667133449075</v>
      </c>
      <c r="B761" s="24">
        <v>60</v>
      </c>
      <c r="C761" t="s">
        <v>45</v>
      </c>
      <c r="D761">
        <v>54</v>
      </c>
      <c r="E761" s="25">
        <f t="shared" si="29"/>
        <v>-6</v>
      </c>
      <c r="F761" s="13">
        <f t="shared" si="28"/>
        <v>-9.9999999999999978E-2</v>
      </c>
      <c r="G761" s="25"/>
    </row>
    <row r="762" spans="1:7" x14ac:dyDescent="0.35">
      <c r="A762" s="16">
        <v>44956.667847222219</v>
      </c>
      <c r="B762" s="24">
        <v>60</v>
      </c>
      <c r="C762" t="s">
        <v>45</v>
      </c>
      <c r="D762">
        <v>55</v>
      </c>
      <c r="E762" s="25">
        <f t="shared" si="29"/>
        <v>-5</v>
      </c>
      <c r="F762" s="13">
        <f t="shared" si="28"/>
        <v>-8.333333333333337E-2</v>
      </c>
      <c r="G762" s="25"/>
    </row>
    <row r="763" spans="1:7" x14ac:dyDescent="0.35">
      <c r="A763" s="16">
        <v>44956.668176041669</v>
      </c>
      <c r="B763" s="24">
        <v>60</v>
      </c>
      <c r="C763" t="s">
        <v>45</v>
      </c>
      <c r="D763">
        <v>58</v>
      </c>
      <c r="E763" s="25">
        <f t="shared" si="29"/>
        <v>-2</v>
      </c>
      <c r="F763" s="13">
        <f t="shared" si="28"/>
        <v>-3.3333333333333326E-2</v>
      </c>
      <c r="G763" s="25"/>
    </row>
    <row r="764" spans="1:7" x14ac:dyDescent="0.35">
      <c r="A764" s="16">
        <v>44956.669395486111</v>
      </c>
      <c r="B764" s="24">
        <v>60</v>
      </c>
      <c r="C764" t="s">
        <v>45</v>
      </c>
      <c r="D764">
        <v>57</v>
      </c>
      <c r="E764" s="25">
        <f t="shared" si="29"/>
        <v>-3</v>
      </c>
      <c r="F764" s="13">
        <f t="shared" si="28"/>
        <v>-5.0000000000000044E-2</v>
      </c>
      <c r="G764" s="25"/>
    </row>
    <row r="765" spans="1:7" x14ac:dyDescent="0.35">
      <c r="A765" s="16">
        <v>44956.669564583332</v>
      </c>
      <c r="B765" s="24">
        <v>60</v>
      </c>
      <c r="C765" t="s">
        <v>45</v>
      </c>
      <c r="D765">
        <v>70</v>
      </c>
      <c r="E765" s="25">
        <f t="shared" si="29"/>
        <v>10</v>
      </c>
      <c r="F765" s="13">
        <f t="shared" si="28"/>
        <v>0.16666666666666674</v>
      </c>
      <c r="G765" s="25"/>
    </row>
    <row r="766" spans="1:7" x14ac:dyDescent="0.35">
      <c r="A766" s="16">
        <v>44956.669578009256</v>
      </c>
      <c r="B766" s="24">
        <v>60</v>
      </c>
      <c r="C766" t="s">
        <v>45</v>
      </c>
      <c r="D766">
        <v>59</v>
      </c>
      <c r="E766" s="25">
        <f t="shared" si="29"/>
        <v>-1</v>
      </c>
      <c r="F766" s="13">
        <f t="shared" si="28"/>
        <v>-1.6666666666666718E-2</v>
      </c>
      <c r="G766" s="25"/>
    </row>
    <row r="767" spans="1:7" x14ac:dyDescent="0.35">
      <c r="A767" s="16">
        <v>44956.669598495369</v>
      </c>
      <c r="B767" s="24">
        <v>60</v>
      </c>
      <c r="C767" t="s">
        <v>45</v>
      </c>
      <c r="D767">
        <v>61</v>
      </c>
      <c r="E767" s="25">
        <f t="shared" si="29"/>
        <v>1</v>
      </c>
      <c r="F767" s="13">
        <f t="shared" si="28"/>
        <v>1.6666666666666607E-2</v>
      </c>
      <c r="G767" s="25"/>
    </row>
    <row r="768" spans="1:7" x14ac:dyDescent="0.35">
      <c r="A768" s="16">
        <v>44956.669611458332</v>
      </c>
      <c r="B768" s="24">
        <v>60</v>
      </c>
      <c r="C768" t="s">
        <v>45</v>
      </c>
      <c r="D768">
        <v>54</v>
      </c>
      <c r="E768" s="25">
        <f t="shared" si="29"/>
        <v>-6</v>
      </c>
      <c r="F768" s="13">
        <f t="shared" si="28"/>
        <v>-9.9999999999999978E-2</v>
      </c>
      <c r="G768" s="25"/>
    </row>
    <row r="769" spans="1:7" x14ac:dyDescent="0.35">
      <c r="A769" s="16">
        <v>44956.67004837963</v>
      </c>
      <c r="B769" s="24">
        <v>60</v>
      </c>
      <c r="C769" t="s">
        <v>45</v>
      </c>
      <c r="D769">
        <v>55</v>
      </c>
      <c r="E769" s="25">
        <f t="shared" si="29"/>
        <v>-5</v>
      </c>
      <c r="F769" s="13">
        <f t="shared" si="28"/>
        <v>-8.333333333333337E-2</v>
      </c>
      <c r="G769" s="25"/>
    </row>
    <row r="770" spans="1:7" x14ac:dyDescent="0.35">
      <c r="A770" s="16">
        <v>44956.670150694445</v>
      </c>
      <c r="B770" s="24">
        <v>60</v>
      </c>
      <c r="C770" t="s">
        <v>45</v>
      </c>
      <c r="D770">
        <v>55</v>
      </c>
      <c r="E770" s="25">
        <f t="shared" si="29"/>
        <v>-5</v>
      </c>
      <c r="F770" s="13">
        <f t="shared" ref="F770:F833" si="30">(D770/B770)-1</f>
        <v>-8.333333333333337E-2</v>
      </c>
      <c r="G770" s="25"/>
    </row>
    <row r="771" spans="1:7" x14ac:dyDescent="0.35">
      <c r="A771" s="16">
        <v>44956.67037777778</v>
      </c>
      <c r="B771" s="24">
        <v>60</v>
      </c>
      <c r="C771" t="s">
        <v>45</v>
      </c>
      <c r="D771">
        <v>56</v>
      </c>
      <c r="E771" s="25">
        <f t="shared" ref="E771:E834" si="31">D771-B771</f>
        <v>-4</v>
      </c>
      <c r="F771" s="13">
        <f t="shared" si="30"/>
        <v>-6.6666666666666652E-2</v>
      </c>
      <c r="G771" s="25"/>
    </row>
    <row r="772" spans="1:7" x14ac:dyDescent="0.35">
      <c r="A772" s="16">
        <v>44956.670693287037</v>
      </c>
      <c r="B772" s="24">
        <v>60</v>
      </c>
      <c r="C772" t="s">
        <v>45</v>
      </c>
      <c r="D772">
        <v>72</v>
      </c>
      <c r="E772" s="25">
        <f t="shared" si="31"/>
        <v>12</v>
      </c>
      <c r="F772" s="13">
        <f t="shared" si="30"/>
        <v>0.19999999999999996</v>
      </c>
      <c r="G772" s="25"/>
    </row>
    <row r="773" spans="1:7" x14ac:dyDescent="0.35">
      <c r="A773" s="16">
        <v>44956.670707986108</v>
      </c>
      <c r="B773" s="24">
        <v>60</v>
      </c>
      <c r="C773" t="s">
        <v>45</v>
      </c>
      <c r="D773">
        <v>73</v>
      </c>
      <c r="E773" s="25">
        <f t="shared" si="31"/>
        <v>13</v>
      </c>
      <c r="F773" s="13">
        <f t="shared" si="30"/>
        <v>0.21666666666666656</v>
      </c>
      <c r="G773" s="25"/>
    </row>
    <row r="774" spans="1:7" x14ac:dyDescent="0.35">
      <c r="A774" s="16">
        <v>44956.671058101849</v>
      </c>
      <c r="B774" s="24">
        <v>60</v>
      </c>
      <c r="C774" t="s">
        <v>45</v>
      </c>
      <c r="D774">
        <v>62</v>
      </c>
      <c r="E774" s="25">
        <f t="shared" si="31"/>
        <v>2</v>
      </c>
      <c r="F774" s="13">
        <f t="shared" si="30"/>
        <v>3.3333333333333437E-2</v>
      </c>
      <c r="G774" s="25"/>
    </row>
    <row r="775" spans="1:7" x14ac:dyDescent="0.35">
      <c r="A775" s="16">
        <v>44956.671094097219</v>
      </c>
      <c r="B775" s="24">
        <v>60</v>
      </c>
      <c r="C775" t="s">
        <v>45</v>
      </c>
      <c r="D775">
        <v>62</v>
      </c>
      <c r="E775" s="25">
        <f t="shared" si="31"/>
        <v>2</v>
      </c>
      <c r="F775" s="13">
        <f t="shared" si="30"/>
        <v>3.3333333333333437E-2</v>
      </c>
      <c r="G775" s="25"/>
    </row>
    <row r="776" spans="1:7" x14ac:dyDescent="0.35">
      <c r="A776" s="16">
        <v>44956.671158333331</v>
      </c>
      <c r="B776" s="24">
        <v>60</v>
      </c>
      <c r="C776" t="s">
        <v>45</v>
      </c>
      <c r="D776">
        <v>65</v>
      </c>
      <c r="E776" s="25">
        <f t="shared" si="31"/>
        <v>5</v>
      </c>
      <c r="F776" s="13">
        <f t="shared" si="30"/>
        <v>8.3333333333333259E-2</v>
      </c>
      <c r="G776" s="25"/>
    </row>
    <row r="777" spans="1:7" x14ac:dyDescent="0.35">
      <c r="A777" s="16">
        <v>44956.671232870372</v>
      </c>
      <c r="B777" s="24">
        <v>60</v>
      </c>
      <c r="C777" t="s">
        <v>45</v>
      </c>
      <c r="D777">
        <v>64</v>
      </c>
      <c r="E777" s="25">
        <f t="shared" si="31"/>
        <v>4</v>
      </c>
      <c r="F777" s="13">
        <f t="shared" si="30"/>
        <v>6.6666666666666652E-2</v>
      </c>
      <c r="G777" s="25"/>
    </row>
    <row r="778" spans="1:7" x14ac:dyDescent="0.35">
      <c r="A778" s="16">
        <v>44956.671438657409</v>
      </c>
      <c r="B778" s="24">
        <v>60</v>
      </c>
      <c r="C778" t="s">
        <v>45</v>
      </c>
      <c r="D778">
        <v>64</v>
      </c>
      <c r="E778" s="25">
        <f t="shared" si="31"/>
        <v>4</v>
      </c>
      <c r="F778" s="13">
        <f t="shared" si="30"/>
        <v>6.6666666666666652E-2</v>
      </c>
      <c r="G778" s="25"/>
    </row>
    <row r="779" spans="1:7" x14ac:dyDescent="0.35">
      <c r="A779" s="16">
        <v>44956.671453125004</v>
      </c>
      <c r="B779" s="24">
        <v>60</v>
      </c>
      <c r="C779" t="s">
        <v>45</v>
      </c>
      <c r="D779">
        <v>74</v>
      </c>
      <c r="E779" s="25">
        <f t="shared" si="31"/>
        <v>14</v>
      </c>
      <c r="F779" s="13">
        <f t="shared" si="30"/>
        <v>0.23333333333333339</v>
      </c>
      <c r="G779" s="25"/>
    </row>
    <row r="780" spans="1:7" x14ac:dyDescent="0.35">
      <c r="A780" s="16">
        <v>44956.671610879632</v>
      </c>
      <c r="B780" s="24">
        <v>60</v>
      </c>
      <c r="C780" t="s">
        <v>45</v>
      </c>
      <c r="D780">
        <v>73</v>
      </c>
      <c r="E780" s="25">
        <f t="shared" si="31"/>
        <v>13</v>
      </c>
      <c r="F780" s="13">
        <f t="shared" si="30"/>
        <v>0.21666666666666656</v>
      </c>
      <c r="G780" s="25"/>
    </row>
    <row r="781" spans="1:7" x14ac:dyDescent="0.35">
      <c r="A781" s="16">
        <v>44956.671626157404</v>
      </c>
      <c r="B781" s="24">
        <v>60</v>
      </c>
      <c r="C781" t="s">
        <v>45</v>
      </c>
      <c r="D781">
        <v>69</v>
      </c>
      <c r="E781" s="25">
        <f t="shared" si="31"/>
        <v>9</v>
      </c>
      <c r="F781" s="13">
        <f t="shared" si="30"/>
        <v>0.14999999999999991</v>
      </c>
      <c r="G781" s="25"/>
    </row>
    <row r="782" spans="1:7" x14ac:dyDescent="0.35">
      <c r="A782" s="16">
        <v>44956.671636921295</v>
      </c>
      <c r="B782" s="24">
        <v>60</v>
      </c>
      <c r="C782" t="s">
        <v>45</v>
      </c>
      <c r="D782">
        <v>59</v>
      </c>
      <c r="E782" s="25">
        <f t="shared" si="31"/>
        <v>-1</v>
      </c>
      <c r="F782" s="13">
        <f t="shared" si="30"/>
        <v>-1.6666666666666718E-2</v>
      </c>
      <c r="G782" s="25"/>
    </row>
    <row r="783" spans="1:7" x14ac:dyDescent="0.35">
      <c r="A783" s="16">
        <v>44956.671920023146</v>
      </c>
      <c r="B783" s="24">
        <v>60</v>
      </c>
      <c r="C783" t="s">
        <v>45</v>
      </c>
      <c r="D783">
        <v>65</v>
      </c>
      <c r="E783" s="25">
        <f t="shared" si="31"/>
        <v>5</v>
      </c>
      <c r="F783" s="13">
        <f t="shared" si="30"/>
        <v>8.3333333333333259E-2</v>
      </c>
      <c r="G783" s="25"/>
    </row>
    <row r="784" spans="1:7" x14ac:dyDescent="0.35">
      <c r="A784" s="16">
        <v>44956.672055555558</v>
      </c>
      <c r="B784" s="24">
        <v>60</v>
      </c>
      <c r="C784" t="s">
        <v>45</v>
      </c>
      <c r="D784">
        <v>64</v>
      </c>
      <c r="E784" s="25">
        <f t="shared" si="31"/>
        <v>4</v>
      </c>
      <c r="F784" s="13">
        <f t="shared" si="30"/>
        <v>6.6666666666666652E-2</v>
      </c>
      <c r="G784" s="25"/>
    </row>
    <row r="785" spans="1:7" x14ac:dyDescent="0.35">
      <c r="A785" s="16">
        <v>44956.6721412037</v>
      </c>
      <c r="B785" s="24">
        <v>60</v>
      </c>
      <c r="C785" t="s">
        <v>45</v>
      </c>
      <c r="D785">
        <v>66</v>
      </c>
      <c r="E785" s="25">
        <f t="shared" si="31"/>
        <v>6</v>
      </c>
      <c r="F785" s="13">
        <f t="shared" si="30"/>
        <v>0.10000000000000009</v>
      </c>
      <c r="G785" s="25"/>
    </row>
    <row r="786" spans="1:7" x14ac:dyDescent="0.35">
      <c r="A786" s="16">
        <v>44956.672250694442</v>
      </c>
      <c r="B786" s="24">
        <v>60</v>
      </c>
      <c r="C786" t="s">
        <v>45</v>
      </c>
      <c r="D786">
        <v>58</v>
      </c>
      <c r="E786" s="25">
        <f t="shared" si="31"/>
        <v>-2</v>
      </c>
      <c r="F786" s="13">
        <f t="shared" si="30"/>
        <v>-3.3333333333333326E-2</v>
      </c>
      <c r="G786" s="25"/>
    </row>
    <row r="787" spans="1:7" x14ac:dyDescent="0.35">
      <c r="A787" s="16">
        <v>44956.672268055554</v>
      </c>
      <c r="B787" s="24">
        <v>60</v>
      </c>
      <c r="C787" t="s">
        <v>45</v>
      </c>
      <c r="D787">
        <v>68</v>
      </c>
      <c r="E787" s="25">
        <f t="shared" si="31"/>
        <v>8</v>
      </c>
      <c r="F787" s="13">
        <f t="shared" si="30"/>
        <v>0.1333333333333333</v>
      </c>
      <c r="G787" s="25"/>
    </row>
    <row r="788" spans="1:7" x14ac:dyDescent="0.35">
      <c r="A788" s="16">
        <v>44956.672401041666</v>
      </c>
      <c r="B788" s="24">
        <v>60</v>
      </c>
      <c r="C788" t="s">
        <v>45</v>
      </c>
      <c r="D788">
        <v>56</v>
      </c>
      <c r="E788" s="25">
        <f t="shared" si="31"/>
        <v>-4</v>
      </c>
      <c r="F788" s="13">
        <f t="shared" si="30"/>
        <v>-6.6666666666666652E-2</v>
      </c>
      <c r="G788" s="25"/>
    </row>
    <row r="789" spans="1:7" x14ac:dyDescent="0.35">
      <c r="A789" s="16">
        <v>44956.672834375</v>
      </c>
      <c r="B789" s="24">
        <v>60</v>
      </c>
      <c r="C789" t="s">
        <v>45</v>
      </c>
      <c r="D789">
        <v>58</v>
      </c>
      <c r="E789" s="25">
        <f t="shared" si="31"/>
        <v>-2</v>
      </c>
      <c r="F789" s="13">
        <f t="shared" si="30"/>
        <v>-3.3333333333333326E-2</v>
      </c>
      <c r="G789" s="25"/>
    </row>
    <row r="790" spans="1:7" x14ac:dyDescent="0.35">
      <c r="A790" s="16">
        <v>44956.672941898149</v>
      </c>
      <c r="B790" s="24">
        <v>60</v>
      </c>
      <c r="C790" t="s">
        <v>45</v>
      </c>
      <c r="D790">
        <v>58</v>
      </c>
      <c r="E790" s="25">
        <f t="shared" si="31"/>
        <v>-2</v>
      </c>
      <c r="F790" s="13">
        <f t="shared" si="30"/>
        <v>-3.3333333333333326E-2</v>
      </c>
      <c r="G790" s="25"/>
    </row>
    <row r="791" spans="1:7" x14ac:dyDescent="0.35">
      <c r="A791" s="16">
        <v>44956.673101388886</v>
      </c>
      <c r="B791" s="24">
        <v>60</v>
      </c>
      <c r="C791" t="s">
        <v>45</v>
      </c>
      <c r="D791">
        <v>67</v>
      </c>
      <c r="E791" s="25">
        <f t="shared" si="31"/>
        <v>7</v>
      </c>
      <c r="F791" s="13">
        <f t="shared" si="30"/>
        <v>0.1166666666666667</v>
      </c>
      <c r="G791" s="25"/>
    </row>
    <row r="792" spans="1:7" x14ac:dyDescent="0.35">
      <c r="A792" s="16">
        <v>44956.673222685182</v>
      </c>
      <c r="B792" s="24">
        <v>60</v>
      </c>
      <c r="C792" t="s">
        <v>45</v>
      </c>
      <c r="D792">
        <v>68</v>
      </c>
      <c r="E792" s="25">
        <f t="shared" si="31"/>
        <v>8</v>
      </c>
      <c r="F792" s="13">
        <f t="shared" si="30"/>
        <v>0.1333333333333333</v>
      </c>
      <c r="G792" s="25"/>
    </row>
    <row r="793" spans="1:7" x14ac:dyDescent="0.35">
      <c r="A793" s="16">
        <v>44956.673310300925</v>
      </c>
      <c r="B793" s="24">
        <v>60</v>
      </c>
      <c r="C793" t="s">
        <v>45</v>
      </c>
      <c r="D793">
        <v>64</v>
      </c>
      <c r="E793" s="25">
        <f t="shared" si="31"/>
        <v>4</v>
      </c>
      <c r="F793" s="13">
        <f t="shared" si="30"/>
        <v>6.6666666666666652E-2</v>
      </c>
      <c r="G793" s="25"/>
    </row>
    <row r="794" spans="1:7" x14ac:dyDescent="0.35">
      <c r="A794" s="16">
        <v>44956.673330902777</v>
      </c>
      <c r="B794" s="24">
        <v>60</v>
      </c>
      <c r="C794" t="s">
        <v>45</v>
      </c>
      <c r="D794">
        <v>60</v>
      </c>
      <c r="E794" s="25">
        <f t="shared" si="31"/>
        <v>0</v>
      </c>
      <c r="F794" s="13">
        <f t="shared" si="30"/>
        <v>0</v>
      </c>
      <c r="G794" s="25"/>
    </row>
    <row r="795" spans="1:7" x14ac:dyDescent="0.35">
      <c r="A795" s="16">
        <v>44956.673356018517</v>
      </c>
      <c r="B795" s="24">
        <v>60</v>
      </c>
      <c r="C795" t="s">
        <v>45</v>
      </c>
      <c r="D795">
        <v>59</v>
      </c>
      <c r="E795" s="25">
        <f t="shared" si="31"/>
        <v>-1</v>
      </c>
      <c r="F795" s="13">
        <f t="shared" si="30"/>
        <v>-1.6666666666666718E-2</v>
      </c>
      <c r="G795" s="25"/>
    </row>
    <row r="796" spans="1:7" x14ac:dyDescent="0.35">
      <c r="A796" s="16">
        <v>44956.673766782405</v>
      </c>
      <c r="B796" s="24">
        <v>60</v>
      </c>
      <c r="C796" t="s">
        <v>45</v>
      </c>
      <c r="D796">
        <v>58</v>
      </c>
      <c r="E796" s="25">
        <f t="shared" si="31"/>
        <v>-2</v>
      </c>
      <c r="F796" s="13">
        <f t="shared" si="30"/>
        <v>-3.3333333333333326E-2</v>
      </c>
      <c r="G796" s="25"/>
    </row>
    <row r="797" spans="1:7" x14ac:dyDescent="0.35">
      <c r="A797" s="16">
        <v>44956.673887962963</v>
      </c>
      <c r="B797" s="24">
        <v>60</v>
      </c>
      <c r="C797" t="s">
        <v>45</v>
      </c>
      <c r="D797">
        <v>59</v>
      </c>
      <c r="E797" s="25">
        <f t="shared" si="31"/>
        <v>-1</v>
      </c>
      <c r="F797" s="13">
        <f t="shared" si="30"/>
        <v>-1.6666666666666718E-2</v>
      </c>
      <c r="G797" s="25"/>
    </row>
    <row r="798" spans="1:7" x14ac:dyDescent="0.35">
      <c r="A798" s="16">
        <v>44956.673913888888</v>
      </c>
      <c r="B798" s="24">
        <v>60</v>
      </c>
      <c r="C798" t="s">
        <v>45</v>
      </c>
      <c r="D798">
        <v>60</v>
      </c>
      <c r="E798" s="25">
        <f t="shared" si="31"/>
        <v>0</v>
      </c>
      <c r="F798" s="13">
        <f t="shared" si="30"/>
        <v>0</v>
      </c>
      <c r="G798" s="25"/>
    </row>
    <row r="799" spans="1:7" x14ac:dyDescent="0.35">
      <c r="A799" s="16">
        <v>44956.673927777774</v>
      </c>
      <c r="B799" s="24">
        <v>60</v>
      </c>
      <c r="C799" t="s">
        <v>45</v>
      </c>
      <c r="D799">
        <v>72</v>
      </c>
      <c r="E799" s="25">
        <f t="shared" si="31"/>
        <v>12</v>
      </c>
      <c r="F799" s="13">
        <f t="shared" si="30"/>
        <v>0.19999999999999996</v>
      </c>
      <c r="G799" s="25"/>
    </row>
    <row r="800" spans="1:7" x14ac:dyDescent="0.35">
      <c r="A800" s="16">
        <v>44956.673940162036</v>
      </c>
      <c r="B800" s="24">
        <v>60</v>
      </c>
      <c r="C800" t="s">
        <v>45</v>
      </c>
      <c r="D800">
        <v>71</v>
      </c>
      <c r="E800" s="25">
        <f t="shared" si="31"/>
        <v>11</v>
      </c>
      <c r="F800" s="13">
        <f t="shared" si="30"/>
        <v>0.18333333333333335</v>
      </c>
      <c r="G800" s="25"/>
    </row>
    <row r="801" spans="1:7" x14ac:dyDescent="0.35">
      <c r="A801" s="16">
        <v>44956.674679861113</v>
      </c>
      <c r="B801" s="24">
        <v>60</v>
      </c>
      <c r="C801" t="s">
        <v>45</v>
      </c>
      <c r="D801">
        <v>56</v>
      </c>
      <c r="E801" s="25">
        <f t="shared" si="31"/>
        <v>-4</v>
      </c>
      <c r="F801" s="13">
        <f t="shared" si="30"/>
        <v>-6.6666666666666652E-2</v>
      </c>
      <c r="G801" s="25"/>
    </row>
    <row r="802" spans="1:7" x14ac:dyDescent="0.35">
      <c r="A802" s="16">
        <v>44956.674734722219</v>
      </c>
      <c r="B802" s="24">
        <v>60</v>
      </c>
      <c r="C802" t="s">
        <v>45</v>
      </c>
      <c r="D802">
        <v>55</v>
      </c>
      <c r="E802" s="25">
        <f t="shared" si="31"/>
        <v>-5</v>
      </c>
      <c r="F802" s="13">
        <f t="shared" si="30"/>
        <v>-8.333333333333337E-2</v>
      </c>
      <c r="G802" s="25"/>
    </row>
    <row r="803" spans="1:7" x14ac:dyDescent="0.35">
      <c r="A803" s="16">
        <v>44956.674865046298</v>
      </c>
      <c r="B803" s="24">
        <v>60</v>
      </c>
      <c r="C803" t="s">
        <v>45</v>
      </c>
      <c r="D803">
        <v>55</v>
      </c>
      <c r="E803" s="25">
        <f t="shared" si="31"/>
        <v>-5</v>
      </c>
      <c r="F803" s="13">
        <f t="shared" si="30"/>
        <v>-8.333333333333337E-2</v>
      </c>
      <c r="G803" s="25"/>
    </row>
    <row r="804" spans="1:7" x14ac:dyDescent="0.35">
      <c r="A804" s="16">
        <v>44956.675246990744</v>
      </c>
      <c r="B804" s="24">
        <v>60</v>
      </c>
      <c r="C804" t="s">
        <v>45</v>
      </c>
      <c r="D804">
        <v>61</v>
      </c>
      <c r="E804" s="25">
        <f t="shared" si="31"/>
        <v>1</v>
      </c>
      <c r="F804" s="13">
        <f t="shared" si="30"/>
        <v>1.6666666666666607E-2</v>
      </c>
      <c r="G804" s="25"/>
    </row>
    <row r="805" spans="1:7" x14ac:dyDescent="0.35">
      <c r="A805" s="16">
        <v>44956.675305902776</v>
      </c>
      <c r="B805" s="24">
        <v>60</v>
      </c>
      <c r="C805" t="s">
        <v>45</v>
      </c>
      <c r="D805">
        <v>72</v>
      </c>
      <c r="E805" s="25">
        <f t="shared" si="31"/>
        <v>12</v>
      </c>
      <c r="F805" s="13">
        <f t="shared" si="30"/>
        <v>0.19999999999999996</v>
      </c>
      <c r="G805" s="25"/>
    </row>
    <row r="806" spans="1:7" x14ac:dyDescent="0.35">
      <c r="A806" s="16">
        <v>44956.675354861109</v>
      </c>
      <c r="B806" s="24">
        <v>60</v>
      </c>
      <c r="C806" t="s">
        <v>45</v>
      </c>
      <c r="D806">
        <v>53</v>
      </c>
      <c r="E806" s="25">
        <f t="shared" si="31"/>
        <v>-7</v>
      </c>
      <c r="F806" s="13">
        <f t="shared" si="30"/>
        <v>-0.1166666666666667</v>
      </c>
      <c r="G806" s="25"/>
    </row>
    <row r="807" spans="1:7" x14ac:dyDescent="0.35">
      <c r="A807" s="16">
        <v>44956.675375578707</v>
      </c>
      <c r="B807" s="24">
        <v>60</v>
      </c>
      <c r="C807" t="s">
        <v>45</v>
      </c>
      <c r="D807">
        <v>80</v>
      </c>
      <c r="E807" s="25">
        <f t="shared" si="31"/>
        <v>20</v>
      </c>
      <c r="F807" s="13">
        <f t="shared" si="30"/>
        <v>0.33333333333333326</v>
      </c>
      <c r="G807" s="25"/>
    </row>
    <row r="808" spans="1:7" x14ac:dyDescent="0.35">
      <c r="A808" s="16">
        <v>44956.67557673611</v>
      </c>
      <c r="B808" s="24">
        <v>60</v>
      </c>
      <c r="C808" t="s">
        <v>45</v>
      </c>
      <c r="D808">
        <v>58</v>
      </c>
      <c r="E808" s="25">
        <f t="shared" si="31"/>
        <v>-2</v>
      </c>
      <c r="F808" s="13">
        <f t="shared" si="30"/>
        <v>-3.3333333333333326E-2</v>
      </c>
      <c r="G808" s="25"/>
    </row>
    <row r="809" spans="1:7" x14ac:dyDescent="0.35">
      <c r="A809" s="16">
        <v>44956.675592939813</v>
      </c>
      <c r="B809" s="24">
        <v>60</v>
      </c>
      <c r="C809" t="s">
        <v>45</v>
      </c>
      <c r="D809">
        <v>58</v>
      </c>
      <c r="E809" s="25">
        <f t="shared" si="31"/>
        <v>-2</v>
      </c>
      <c r="F809" s="13">
        <f t="shared" si="30"/>
        <v>-3.3333333333333326E-2</v>
      </c>
      <c r="G809" s="25"/>
    </row>
    <row r="810" spans="1:7" x14ac:dyDescent="0.35">
      <c r="A810" s="16">
        <v>44956.675692824072</v>
      </c>
      <c r="B810" s="24">
        <v>60</v>
      </c>
      <c r="C810" t="s">
        <v>45</v>
      </c>
      <c r="D810">
        <v>57</v>
      </c>
      <c r="E810" s="25">
        <f t="shared" si="31"/>
        <v>-3</v>
      </c>
      <c r="F810" s="13">
        <f t="shared" si="30"/>
        <v>-5.0000000000000044E-2</v>
      </c>
      <c r="G810" s="25"/>
    </row>
    <row r="811" spans="1:7" x14ac:dyDescent="0.35">
      <c r="A811" s="16">
        <v>44956.675850347223</v>
      </c>
      <c r="B811" s="24">
        <v>60</v>
      </c>
      <c r="C811" t="s">
        <v>45</v>
      </c>
      <c r="D811">
        <v>64</v>
      </c>
      <c r="E811" s="25">
        <f t="shared" si="31"/>
        <v>4</v>
      </c>
      <c r="F811" s="13">
        <f t="shared" si="30"/>
        <v>6.6666666666666652E-2</v>
      </c>
      <c r="G811" s="25"/>
    </row>
    <row r="812" spans="1:7" x14ac:dyDescent="0.35">
      <c r="A812" s="16">
        <v>44956.675867129627</v>
      </c>
      <c r="B812" s="24">
        <v>60</v>
      </c>
      <c r="C812" t="s">
        <v>45</v>
      </c>
      <c r="D812">
        <v>63</v>
      </c>
      <c r="E812" s="25">
        <f t="shared" si="31"/>
        <v>3</v>
      </c>
      <c r="F812" s="13">
        <f t="shared" si="30"/>
        <v>5.0000000000000044E-2</v>
      </c>
      <c r="G812" s="25"/>
    </row>
    <row r="813" spans="1:7" x14ac:dyDescent="0.35">
      <c r="A813" s="16">
        <v>44956.675916435182</v>
      </c>
      <c r="B813" s="24">
        <v>60</v>
      </c>
      <c r="C813" t="s">
        <v>45</v>
      </c>
      <c r="D813">
        <v>56</v>
      </c>
      <c r="E813" s="25">
        <f t="shared" si="31"/>
        <v>-4</v>
      </c>
      <c r="F813" s="13">
        <f t="shared" si="30"/>
        <v>-6.6666666666666652E-2</v>
      </c>
      <c r="G813" s="25"/>
    </row>
    <row r="814" spans="1:7" x14ac:dyDescent="0.35">
      <c r="A814" s="16">
        <v>44956.675938078704</v>
      </c>
      <c r="B814" s="24">
        <v>60</v>
      </c>
      <c r="C814" t="s">
        <v>45</v>
      </c>
      <c r="D814">
        <v>58</v>
      </c>
      <c r="E814" s="25">
        <f t="shared" si="31"/>
        <v>-2</v>
      </c>
      <c r="F814" s="13">
        <f t="shared" si="30"/>
        <v>-3.3333333333333326E-2</v>
      </c>
      <c r="G814" s="25"/>
    </row>
    <row r="815" spans="1:7" x14ac:dyDescent="0.35">
      <c r="A815" s="16">
        <v>44956.67603599537</v>
      </c>
      <c r="B815" s="24">
        <v>60</v>
      </c>
      <c r="C815" t="s">
        <v>45</v>
      </c>
      <c r="D815">
        <v>60</v>
      </c>
      <c r="E815" s="25">
        <f t="shared" si="31"/>
        <v>0</v>
      </c>
      <c r="F815" s="13">
        <f t="shared" si="30"/>
        <v>0</v>
      </c>
      <c r="G815" s="25"/>
    </row>
    <row r="816" spans="1:7" x14ac:dyDescent="0.35">
      <c r="A816" s="16">
        <v>44956.676201388887</v>
      </c>
      <c r="B816" s="24">
        <v>60</v>
      </c>
      <c r="C816" t="s">
        <v>45</v>
      </c>
      <c r="D816">
        <v>59</v>
      </c>
      <c r="E816" s="25">
        <f t="shared" si="31"/>
        <v>-1</v>
      </c>
      <c r="F816" s="13">
        <f t="shared" si="30"/>
        <v>-1.6666666666666718E-2</v>
      </c>
      <c r="G816" s="25"/>
    </row>
    <row r="817" spans="1:7" x14ac:dyDescent="0.35">
      <c r="A817" s="16">
        <v>44956.676212615741</v>
      </c>
      <c r="B817" s="24">
        <v>60</v>
      </c>
      <c r="C817" t="s">
        <v>45</v>
      </c>
      <c r="D817">
        <v>62</v>
      </c>
      <c r="E817" s="25">
        <f t="shared" si="31"/>
        <v>2</v>
      </c>
      <c r="F817" s="13">
        <f t="shared" si="30"/>
        <v>3.3333333333333437E-2</v>
      </c>
      <c r="G817" s="25"/>
    </row>
    <row r="818" spans="1:7" x14ac:dyDescent="0.35">
      <c r="A818" s="16">
        <v>44956.676598726852</v>
      </c>
      <c r="B818" s="24">
        <v>60</v>
      </c>
      <c r="C818" t="s">
        <v>45</v>
      </c>
      <c r="D818">
        <v>67</v>
      </c>
      <c r="E818" s="25">
        <f t="shared" si="31"/>
        <v>7</v>
      </c>
      <c r="F818" s="13">
        <f t="shared" si="30"/>
        <v>0.1166666666666667</v>
      </c>
      <c r="G818" s="25"/>
    </row>
    <row r="819" spans="1:7" x14ac:dyDescent="0.35">
      <c r="A819" s="16">
        <v>44956.676745138888</v>
      </c>
      <c r="B819" s="24">
        <v>60</v>
      </c>
      <c r="C819" t="s">
        <v>45</v>
      </c>
      <c r="D819">
        <v>66</v>
      </c>
      <c r="E819" s="25">
        <f t="shared" si="31"/>
        <v>6</v>
      </c>
      <c r="F819" s="13">
        <f t="shared" si="30"/>
        <v>0.10000000000000009</v>
      </c>
      <c r="G819" s="25"/>
    </row>
    <row r="820" spans="1:7" x14ac:dyDescent="0.35">
      <c r="A820" s="16">
        <v>44956.676933101851</v>
      </c>
      <c r="B820" s="24">
        <v>60</v>
      </c>
      <c r="C820" t="s">
        <v>45</v>
      </c>
      <c r="D820">
        <v>63</v>
      </c>
      <c r="E820" s="25">
        <f t="shared" si="31"/>
        <v>3</v>
      </c>
      <c r="F820" s="13">
        <f t="shared" si="30"/>
        <v>5.0000000000000044E-2</v>
      </c>
      <c r="G820" s="25"/>
    </row>
    <row r="821" spans="1:7" x14ac:dyDescent="0.35">
      <c r="A821" s="16">
        <v>44956.676981597222</v>
      </c>
      <c r="B821" s="24">
        <v>60</v>
      </c>
      <c r="C821" t="s">
        <v>45</v>
      </c>
      <c r="D821">
        <v>64</v>
      </c>
      <c r="E821" s="25">
        <f t="shared" si="31"/>
        <v>4</v>
      </c>
      <c r="F821" s="13">
        <f t="shared" si="30"/>
        <v>6.6666666666666652E-2</v>
      </c>
      <c r="G821" s="25"/>
    </row>
    <row r="822" spans="1:7" x14ac:dyDescent="0.35">
      <c r="A822" s="16">
        <v>44956.677243287035</v>
      </c>
      <c r="B822" s="24">
        <v>60</v>
      </c>
      <c r="C822" t="s">
        <v>45</v>
      </c>
      <c r="D822">
        <v>72</v>
      </c>
      <c r="E822" s="25">
        <f t="shared" si="31"/>
        <v>12</v>
      </c>
      <c r="F822" s="13">
        <f t="shared" si="30"/>
        <v>0.19999999999999996</v>
      </c>
      <c r="G822" s="25"/>
    </row>
    <row r="823" spans="1:7" x14ac:dyDescent="0.35">
      <c r="A823" s="16">
        <v>44956.677611805557</v>
      </c>
      <c r="B823" s="24">
        <v>60</v>
      </c>
      <c r="C823" t="s">
        <v>45</v>
      </c>
      <c r="D823">
        <v>60</v>
      </c>
      <c r="E823" s="25">
        <f t="shared" si="31"/>
        <v>0</v>
      </c>
      <c r="F823" s="13">
        <f t="shared" si="30"/>
        <v>0</v>
      </c>
      <c r="G823" s="25"/>
    </row>
    <row r="824" spans="1:7" x14ac:dyDescent="0.35">
      <c r="A824" s="16">
        <v>44956.677627083336</v>
      </c>
      <c r="B824" s="24">
        <v>60</v>
      </c>
      <c r="C824" t="s">
        <v>45</v>
      </c>
      <c r="D824">
        <v>58</v>
      </c>
      <c r="E824" s="25">
        <f t="shared" si="31"/>
        <v>-2</v>
      </c>
      <c r="F824" s="13">
        <f t="shared" si="30"/>
        <v>-3.3333333333333326E-2</v>
      </c>
      <c r="G824" s="25"/>
    </row>
    <row r="825" spans="1:7" x14ac:dyDescent="0.35">
      <c r="A825" s="16">
        <v>44956.677749884257</v>
      </c>
      <c r="B825" s="24">
        <v>60</v>
      </c>
      <c r="C825" t="s">
        <v>45</v>
      </c>
      <c r="D825">
        <v>68</v>
      </c>
      <c r="E825" s="25">
        <f t="shared" si="31"/>
        <v>8</v>
      </c>
      <c r="F825" s="13">
        <f t="shared" si="30"/>
        <v>0.1333333333333333</v>
      </c>
      <c r="G825" s="25"/>
    </row>
    <row r="826" spans="1:7" x14ac:dyDescent="0.35">
      <c r="A826" s="16">
        <v>44956.677918055553</v>
      </c>
      <c r="B826" s="24">
        <v>60</v>
      </c>
      <c r="C826" t="s">
        <v>45</v>
      </c>
      <c r="D826">
        <v>58</v>
      </c>
      <c r="E826" s="25">
        <f t="shared" si="31"/>
        <v>-2</v>
      </c>
      <c r="F826" s="13">
        <f t="shared" si="30"/>
        <v>-3.3333333333333326E-2</v>
      </c>
      <c r="G826" s="25"/>
    </row>
    <row r="827" spans="1:7" x14ac:dyDescent="0.35">
      <c r="A827" s="16">
        <v>44956.67798576389</v>
      </c>
      <c r="B827" s="24">
        <v>60</v>
      </c>
      <c r="C827" t="s">
        <v>45</v>
      </c>
      <c r="D827">
        <v>58</v>
      </c>
      <c r="E827" s="25">
        <f t="shared" si="31"/>
        <v>-2</v>
      </c>
      <c r="F827" s="13">
        <f t="shared" si="30"/>
        <v>-3.3333333333333326E-2</v>
      </c>
      <c r="G827" s="25"/>
    </row>
    <row r="828" spans="1:7" x14ac:dyDescent="0.35">
      <c r="A828" s="16">
        <v>44956.678311342592</v>
      </c>
      <c r="B828" s="24">
        <v>60</v>
      </c>
      <c r="C828" t="s">
        <v>45</v>
      </c>
      <c r="D828">
        <v>51</v>
      </c>
      <c r="E828" s="25">
        <f t="shared" si="31"/>
        <v>-9</v>
      </c>
      <c r="F828" s="13">
        <f t="shared" si="30"/>
        <v>-0.15000000000000002</v>
      </c>
      <c r="G828" s="25"/>
    </row>
    <row r="829" spans="1:7" x14ac:dyDescent="0.35">
      <c r="A829" s="16">
        <v>44956.678324421293</v>
      </c>
      <c r="B829" s="24">
        <v>60</v>
      </c>
      <c r="C829" t="s">
        <v>45</v>
      </c>
      <c r="D829">
        <v>60</v>
      </c>
      <c r="E829" s="25">
        <f t="shared" si="31"/>
        <v>0</v>
      </c>
      <c r="F829" s="13">
        <f t="shared" si="30"/>
        <v>0</v>
      </c>
      <c r="G829" s="25"/>
    </row>
    <row r="830" spans="1:7" x14ac:dyDescent="0.35">
      <c r="A830" s="16">
        <v>44956.678791087965</v>
      </c>
      <c r="B830" s="24">
        <v>60</v>
      </c>
      <c r="C830" t="s">
        <v>45</v>
      </c>
      <c r="D830">
        <v>64</v>
      </c>
      <c r="E830" s="25">
        <f t="shared" si="31"/>
        <v>4</v>
      </c>
      <c r="F830" s="13">
        <f t="shared" si="30"/>
        <v>6.6666666666666652E-2</v>
      </c>
      <c r="G830" s="25"/>
    </row>
    <row r="831" spans="1:7" x14ac:dyDescent="0.35">
      <c r="A831" s="16">
        <v>44956.678809837962</v>
      </c>
      <c r="B831" s="24">
        <v>60</v>
      </c>
      <c r="C831" t="s">
        <v>45</v>
      </c>
      <c r="D831">
        <v>58</v>
      </c>
      <c r="E831" s="25">
        <f t="shared" si="31"/>
        <v>-2</v>
      </c>
      <c r="F831" s="13">
        <f t="shared" si="30"/>
        <v>-3.3333333333333326E-2</v>
      </c>
      <c r="G831" s="25"/>
    </row>
    <row r="832" spans="1:7" x14ac:dyDescent="0.35">
      <c r="A832" s="16">
        <v>44956.678824305556</v>
      </c>
      <c r="B832" s="24">
        <v>60</v>
      </c>
      <c r="C832" t="s">
        <v>45</v>
      </c>
      <c r="D832">
        <v>63</v>
      </c>
      <c r="E832" s="25">
        <f t="shared" si="31"/>
        <v>3</v>
      </c>
      <c r="F832" s="13">
        <f t="shared" si="30"/>
        <v>5.0000000000000044E-2</v>
      </c>
      <c r="G832" s="25"/>
    </row>
    <row r="833" spans="1:7" x14ac:dyDescent="0.35">
      <c r="A833" s="16">
        <v>44956.678837037034</v>
      </c>
      <c r="B833" s="24">
        <v>60</v>
      </c>
      <c r="C833" t="s">
        <v>45</v>
      </c>
      <c r="D833">
        <v>58</v>
      </c>
      <c r="E833" s="25">
        <f t="shared" si="31"/>
        <v>-2</v>
      </c>
      <c r="F833" s="13">
        <f t="shared" si="30"/>
        <v>-3.3333333333333326E-2</v>
      </c>
      <c r="G833" s="25"/>
    </row>
    <row r="834" spans="1:7" x14ac:dyDescent="0.35">
      <c r="A834" s="16">
        <v>44956.679215277778</v>
      </c>
      <c r="B834" s="24">
        <v>60</v>
      </c>
      <c r="C834" t="s">
        <v>45</v>
      </c>
      <c r="D834">
        <v>49</v>
      </c>
      <c r="E834" s="25">
        <f t="shared" si="31"/>
        <v>-11</v>
      </c>
      <c r="F834" s="13">
        <f t="shared" ref="F834:F897" si="32">(D834/B834)-1</f>
        <v>-0.18333333333333335</v>
      </c>
      <c r="G834" s="25"/>
    </row>
    <row r="835" spans="1:7" x14ac:dyDescent="0.35">
      <c r="A835" s="16">
        <v>44956.679227546294</v>
      </c>
      <c r="B835" s="24">
        <v>60</v>
      </c>
      <c r="C835" t="s">
        <v>45</v>
      </c>
      <c r="D835">
        <v>65</v>
      </c>
      <c r="E835" s="25">
        <f t="shared" ref="E835:E898" si="33">D835-B835</f>
        <v>5</v>
      </c>
      <c r="F835" s="13">
        <f t="shared" si="32"/>
        <v>8.3333333333333259E-2</v>
      </c>
      <c r="G835" s="25"/>
    </row>
    <row r="836" spans="1:7" x14ac:dyDescent="0.35">
      <c r="A836" s="16">
        <v>44956.679245370367</v>
      </c>
      <c r="B836" s="24">
        <v>60</v>
      </c>
      <c r="C836" t="s">
        <v>45</v>
      </c>
      <c r="D836">
        <v>65</v>
      </c>
      <c r="E836" s="25">
        <f t="shared" si="33"/>
        <v>5</v>
      </c>
      <c r="F836" s="13">
        <f t="shared" si="32"/>
        <v>8.3333333333333259E-2</v>
      </c>
      <c r="G836" s="25"/>
    </row>
    <row r="837" spans="1:7" x14ac:dyDescent="0.35">
      <c r="A837" s="16">
        <v>44956.679306365739</v>
      </c>
      <c r="B837" s="24">
        <v>60</v>
      </c>
      <c r="C837" t="s">
        <v>45</v>
      </c>
      <c r="D837">
        <v>48</v>
      </c>
      <c r="E837" s="25">
        <f t="shared" si="33"/>
        <v>-12</v>
      </c>
      <c r="F837" s="13">
        <f t="shared" si="32"/>
        <v>-0.19999999999999996</v>
      </c>
      <c r="G837" s="25"/>
    </row>
    <row r="838" spans="1:7" x14ac:dyDescent="0.35">
      <c r="A838" s="16">
        <v>44956.679325115743</v>
      </c>
      <c r="B838" s="24">
        <v>60</v>
      </c>
      <c r="C838" t="s">
        <v>45</v>
      </c>
      <c r="D838">
        <v>50</v>
      </c>
      <c r="E838" s="25">
        <f t="shared" si="33"/>
        <v>-10</v>
      </c>
      <c r="F838" s="13">
        <f t="shared" si="32"/>
        <v>-0.16666666666666663</v>
      </c>
      <c r="G838" s="25"/>
    </row>
    <row r="839" spans="1:7" x14ac:dyDescent="0.35">
      <c r="A839" s="16">
        <v>44956.679340046299</v>
      </c>
      <c r="B839" s="24">
        <v>60</v>
      </c>
      <c r="C839" t="s">
        <v>45</v>
      </c>
      <c r="D839">
        <v>57</v>
      </c>
      <c r="E839" s="25">
        <f t="shared" si="33"/>
        <v>-3</v>
      </c>
      <c r="F839" s="13">
        <f t="shared" si="32"/>
        <v>-5.0000000000000044E-2</v>
      </c>
      <c r="G839" s="25"/>
    </row>
    <row r="840" spans="1:7" x14ac:dyDescent="0.35">
      <c r="A840" s="16">
        <v>44956.679533449074</v>
      </c>
      <c r="B840" s="24">
        <v>60</v>
      </c>
      <c r="C840" t="s">
        <v>45</v>
      </c>
      <c r="D840">
        <v>58</v>
      </c>
      <c r="E840" s="25">
        <f t="shared" si="33"/>
        <v>-2</v>
      </c>
      <c r="F840" s="13">
        <f t="shared" si="32"/>
        <v>-3.3333333333333326E-2</v>
      </c>
      <c r="G840" s="25"/>
    </row>
    <row r="841" spans="1:7" x14ac:dyDescent="0.35">
      <c r="A841" s="16">
        <v>44956.679548842592</v>
      </c>
      <c r="B841" s="24">
        <v>60</v>
      </c>
      <c r="C841" t="s">
        <v>45</v>
      </c>
      <c r="D841">
        <v>57</v>
      </c>
      <c r="E841" s="25">
        <f t="shared" si="33"/>
        <v>-3</v>
      </c>
      <c r="F841" s="13">
        <f t="shared" si="32"/>
        <v>-5.0000000000000044E-2</v>
      </c>
      <c r="G841" s="25"/>
    </row>
    <row r="842" spans="1:7" x14ac:dyDescent="0.35">
      <c r="A842" s="16">
        <v>44956.67957083333</v>
      </c>
      <c r="B842" s="24">
        <v>60</v>
      </c>
      <c r="C842" t="s">
        <v>45</v>
      </c>
      <c r="D842">
        <v>58</v>
      </c>
      <c r="E842" s="25">
        <f t="shared" si="33"/>
        <v>-2</v>
      </c>
      <c r="F842" s="13">
        <f t="shared" si="32"/>
        <v>-3.3333333333333326E-2</v>
      </c>
      <c r="G842" s="25"/>
    </row>
    <row r="843" spans="1:7" x14ac:dyDescent="0.35">
      <c r="A843" s="16">
        <v>44956.679582638892</v>
      </c>
      <c r="B843" s="24">
        <v>60</v>
      </c>
      <c r="C843" t="s">
        <v>45</v>
      </c>
      <c r="D843">
        <v>48</v>
      </c>
      <c r="E843" s="25">
        <f t="shared" si="33"/>
        <v>-12</v>
      </c>
      <c r="F843" s="13">
        <f t="shared" si="32"/>
        <v>-0.19999999999999996</v>
      </c>
      <c r="G843" s="25"/>
    </row>
    <row r="844" spans="1:7" x14ac:dyDescent="0.35">
      <c r="A844" s="16">
        <v>44956.679776041667</v>
      </c>
      <c r="B844" s="24">
        <v>60</v>
      </c>
      <c r="C844" t="s">
        <v>45</v>
      </c>
      <c r="D844">
        <v>50</v>
      </c>
      <c r="E844" s="25">
        <f t="shared" si="33"/>
        <v>-10</v>
      </c>
      <c r="F844" s="13">
        <f t="shared" si="32"/>
        <v>-0.16666666666666663</v>
      </c>
      <c r="G844" s="25"/>
    </row>
    <row r="845" spans="1:7" x14ac:dyDescent="0.35">
      <c r="A845" s="16">
        <v>44956.680106828702</v>
      </c>
      <c r="B845" s="24">
        <v>60</v>
      </c>
      <c r="C845" t="s">
        <v>45</v>
      </c>
      <c r="D845">
        <v>54</v>
      </c>
      <c r="E845" s="25">
        <f t="shared" si="33"/>
        <v>-6</v>
      </c>
      <c r="F845" s="13">
        <f t="shared" si="32"/>
        <v>-9.9999999999999978E-2</v>
      </c>
      <c r="G845" s="25"/>
    </row>
    <row r="846" spans="1:7" x14ac:dyDescent="0.35">
      <c r="A846" s="16">
        <v>44956.680345138891</v>
      </c>
      <c r="B846" s="24">
        <v>60</v>
      </c>
      <c r="C846" t="s">
        <v>45</v>
      </c>
      <c r="D846">
        <v>55</v>
      </c>
      <c r="E846" s="25">
        <f t="shared" si="33"/>
        <v>-5</v>
      </c>
      <c r="F846" s="13">
        <f t="shared" si="32"/>
        <v>-8.333333333333337E-2</v>
      </c>
      <c r="G846" s="25"/>
    </row>
    <row r="847" spans="1:7" x14ac:dyDescent="0.35">
      <c r="A847" s="16">
        <v>44956.680519097223</v>
      </c>
      <c r="B847" s="24">
        <v>60</v>
      </c>
      <c r="C847" t="s">
        <v>45</v>
      </c>
      <c r="D847">
        <v>67</v>
      </c>
      <c r="E847" s="25">
        <f t="shared" si="33"/>
        <v>7</v>
      </c>
      <c r="F847" s="13">
        <f t="shared" si="32"/>
        <v>0.1166666666666667</v>
      </c>
      <c r="G847" s="25"/>
    </row>
    <row r="848" spans="1:7" x14ac:dyDescent="0.35">
      <c r="A848" s="16">
        <v>44956.680532986109</v>
      </c>
      <c r="B848" s="24">
        <v>60</v>
      </c>
      <c r="C848" t="s">
        <v>45</v>
      </c>
      <c r="D848">
        <v>80</v>
      </c>
      <c r="E848" s="25">
        <f t="shared" si="33"/>
        <v>20</v>
      </c>
      <c r="F848" s="13">
        <f t="shared" si="32"/>
        <v>0.33333333333333326</v>
      </c>
      <c r="G848" s="25"/>
    </row>
    <row r="849" spans="1:7" x14ac:dyDescent="0.35">
      <c r="A849" s="16">
        <v>44956.680594444442</v>
      </c>
      <c r="B849" s="24">
        <v>60</v>
      </c>
      <c r="C849" t="s">
        <v>45</v>
      </c>
      <c r="D849">
        <v>57</v>
      </c>
      <c r="E849" s="25">
        <f t="shared" si="33"/>
        <v>-3</v>
      </c>
      <c r="F849" s="13">
        <f t="shared" si="32"/>
        <v>-5.0000000000000044E-2</v>
      </c>
      <c r="G849" s="25"/>
    </row>
    <row r="850" spans="1:7" x14ac:dyDescent="0.35">
      <c r="A850" s="16">
        <v>44956.68092835648</v>
      </c>
      <c r="B850" s="24">
        <v>60</v>
      </c>
      <c r="C850" t="s">
        <v>45</v>
      </c>
      <c r="D850">
        <v>56</v>
      </c>
      <c r="E850" s="25">
        <f t="shared" si="33"/>
        <v>-4</v>
      </c>
      <c r="F850" s="13">
        <f t="shared" si="32"/>
        <v>-6.6666666666666652E-2</v>
      </c>
      <c r="G850" s="25"/>
    </row>
    <row r="851" spans="1:7" x14ac:dyDescent="0.35">
      <c r="A851" s="16">
        <v>44956.681028819447</v>
      </c>
      <c r="B851" s="24">
        <v>60</v>
      </c>
      <c r="C851" t="s">
        <v>45</v>
      </c>
      <c r="D851">
        <v>57</v>
      </c>
      <c r="E851" s="25">
        <f t="shared" si="33"/>
        <v>-3</v>
      </c>
      <c r="F851" s="13">
        <f t="shared" si="32"/>
        <v>-5.0000000000000044E-2</v>
      </c>
      <c r="G851" s="25"/>
    </row>
    <row r="852" spans="1:7" x14ac:dyDescent="0.35">
      <c r="A852" s="16">
        <v>44956.681043402779</v>
      </c>
      <c r="B852" s="24">
        <v>60</v>
      </c>
      <c r="C852" t="s">
        <v>45</v>
      </c>
      <c r="D852">
        <v>71</v>
      </c>
      <c r="E852" s="25">
        <f t="shared" si="33"/>
        <v>11</v>
      </c>
      <c r="F852" s="13">
        <f t="shared" si="32"/>
        <v>0.18333333333333335</v>
      </c>
      <c r="G852" s="25"/>
    </row>
    <row r="853" spans="1:7" x14ac:dyDescent="0.35">
      <c r="A853" s="16">
        <v>44956.681276388888</v>
      </c>
      <c r="B853" s="24">
        <v>60</v>
      </c>
      <c r="C853" t="s">
        <v>45</v>
      </c>
      <c r="D853">
        <v>72</v>
      </c>
      <c r="E853" s="25">
        <f t="shared" si="33"/>
        <v>12</v>
      </c>
      <c r="F853" s="13">
        <f t="shared" si="32"/>
        <v>0.19999999999999996</v>
      </c>
      <c r="G853" s="25"/>
    </row>
    <row r="854" spans="1:7" x14ac:dyDescent="0.35">
      <c r="A854" s="16">
        <v>44956.681292824076</v>
      </c>
      <c r="B854" s="24">
        <v>60</v>
      </c>
      <c r="C854" t="s">
        <v>45</v>
      </c>
      <c r="D854">
        <v>68</v>
      </c>
      <c r="E854" s="25">
        <f t="shared" si="33"/>
        <v>8</v>
      </c>
      <c r="F854" s="13">
        <f t="shared" si="32"/>
        <v>0.1333333333333333</v>
      </c>
      <c r="G854" s="25"/>
    </row>
    <row r="855" spans="1:7" x14ac:dyDescent="0.35">
      <c r="A855" s="16">
        <v>44956.681385995369</v>
      </c>
      <c r="B855" s="24">
        <v>60</v>
      </c>
      <c r="C855" t="s">
        <v>45</v>
      </c>
      <c r="D855">
        <v>69</v>
      </c>
      <c r="E855" s="25">
        <f t="shared" si="33"/>
        <v>9</v>
      </c>
      <c r="F855" s="13">
        <f t="shared" si="32"/>
        <v>0.14999999999999991</v>
      </c>
      <c r="G855" s="25"/>
    </row>
    <row r="856" spans="1:7" x14ac:dyDescent="0.35">
      <c r="A856" s="16">
        <v>44956.68149166667</v>
      </c>
      <c r="B856" s="24">
        <v>60</v>
      </c>
      <c r="C856" t="s">
        <v>45</v>
      </c>
      <c r="D856">
        <v>65</v>
      </c>
      <c r="E856" s="25">
        <f t="shared" si="33"/>
        <v>5</v>
      </c>
      <c r="F856" s="13">
        <f t="shared" si="32"/>
        <v>8.3333333333333259E-2</v>
      </c>
      <c r="G856" s="25"/>
    </row>
    <row r="857" spans="1:7" x14ac:dyDescent="0.35">
      <c r="A857" s="16">
        <v>44956.681618055554</v>
      </c>
      <c r="B857" s="24">
        <v>60</v>
      </c>
      <c r="C857" t="s">
        <v>45</v>
      </c>
      <c r="D857">
        <v>61</v>
      </c>
      <c r="E857" s="25">
        <f t="shared" si="33"/>
        <v>1</v>
      </c>
      <c r="F857" s="13">
        <f t="shared" si="32"/>
        <v>1.6666666666666607E-2</v>
      </c>
      <c r="G857" s="25"/>
    </row>
    <row r="858" spans="1:7" x14ac:dyDescent="0.35">
      <c r="A858" s="16">
        <v>44956.681757523147</v>
      </c>
      <c r="B858" s="24">
        <v>60</v>
      </c>
      <c r="C858" t="s">
        <v>45</v>
      </c>
      <c r="D858">
        <v>59</v>
      </c>
      <c r="E858" s="25">
        <f t="shared" si="33"/>
        <v>-1</v>
      </c>
      <c r="F858" s="13">
        <f t="shared" si="32"/>
        <v>-1.6666666666666718E-2</v>
      </c>
      <c r="G858" s="25"/>
    </row>
    <row r="859" spans="1:7" x14ac:dyDescent="0.35">
      <c r="A859" s="16">
        <v>44956.681773495373</v>
      </c>
      <c r="B859" s="24">
        <v>60</v>
      </c>
      <c r="C859" t="s">
        <v>45</v>
      </c>
      <c r="D859">
        <v>59</v>
      </c>
      <c r="E859" s="25">
        <f t="shared" si="33"/>
        <v>-1</v>
      </c>
      <c r="F859" s="13">
        <f t="shared" si="32"/>
        <v>-1.6666666666666718E-2</v>
      </c>
      <c r="G859" s="25"/>
    </row>
    <row r="860" spans="1:7" x14ac:dyDescent="0.35">
      <c r="A860" s="16">
        <v>44956.681858101852</v>
      </c>
      <c r="B860" s="24">
        <v>60</v>
      </c>
      <c r="C860" t="s">
        <v>45</v>
      </c>
      <c r="D860">
        <v>56</v>
      </c>
      <c r="E860" s="25">
        <f t="shared" si="33"/>
        <v>-4</v>
      </c>
      <c r="F860" s="13">
        <f t="shared" si="32"/>
        <v>-6.6666666666666652E-2</v>
      </c>
      <c r="G860" s="25"/>
    </row>
    <row r="861" spans="1:7" x14ac:dyDescent="0.35">
      <c r="A861" s="16">
        <v>44956.681877199073</v>
      </c>
      <c r="B861" s="24">
        <v>60</v>
      </c>
      <c r="C861" t="s">
        <v>45</v>
      </c>
      <c r="D861">
        <v>58</v>
      </c>
      <c r="E861" s="25">
        <f t="shared" si="33"/>
        <v>-2</v>
      </c>
      <c r="F861" s="13">
        <f t="shared" si="32"/>
        <v>-3.3333333333333326E-2</v>
      </c>
      <c r="G861" s="25"/>
    </row>
    <row r="862" spans="1:7" x14ac:dyDescent="0.35">
      <c r="A862" s="16">
        <v>44956.682605439812</v>
      </c>
      <c r="B862" s="24">
        <v>60</v>
      </c>
      <c r="C862" t="s">
        <v>45</v>
      </c>
      <c r="D862">
        <v>62</v>
      </c>
      <c r="E862" s="25">
        <f t="shared" si="33"/>
        <v>2</v>
      </c>
      <c r="F862" s="13">
        <f t="shared" si="32"/>
        <v>3.3333333333333437E-2</v>
      </c>
      <c r="G862" s="25"/>
    </row>
    <row r="863" spans="1:7" x14ac:dyDescent="0.35">
      <c r="A863" s="16">
        <v>44956.682623726854</v>
      </c>
      <c r="B863" s="24">
        <v>60</v>
      </c>
      <c r="C863" t="s">
        <v>45</v>
      </c>
      <c r="D863">
        <v>60</v>
      </c>
      <c r="E863" s="25">
        <f t="shared" si="33"/>
        <v>0</v>
      </c>
      <c r="F863" s="13">
        <f t="shared" si="32"/>
        <v>0</v>
      </c>
      <c r="G863" s="25"/>
    </row>
    <row r="864" spans="1:7" x14ac:dyDescent="0.35">
      <c r="A864" s="16">
        <v>44956.68263703704</v>
      </c>
      <c r="B864" s="24">
        <v>60</v>
      </c>
      <c r="C864" t="s">
        <v>45</v>
      </c>
      <c r="D864">
        <v>60</v>
      </c>
      <c r="E864" s="25">
        <f t="shared" si="33"/>
        <v>0</v>
      </c>
      <c r="F864" s="13">
        <f t="shared" si="32"/>
        <v>0</v>
      </c>
      <c r="G864" s="25"/>
    </row>
    <row r="865" spans="1:7" x14ac:dyDescent="0.35">
      <c r="A865" s="16">
        <v>44956.682654398151</v>
      </c>
      <c r="B865" s="24">
        <v>60</v>
      </c>
      <c r="C865" t="s">
        <v>45</v>
      </c>
      <c r="D865">
        <v>42</v>
      </c>
      <c r="E865" s="25">
        <f t="shared" si="33"/>
        <v>-18</v>
      </c>
      <c r="F865" s="13">
        <f t="shared" si="32"/>
        <v>-0.30000000000000004</v>
      </c>
      <c r="G865" s="25"/>
    </row>
    <row r="866" spans="1:7" x14ac:dyDescent="0.35">
      <c r="A866" s="16">
        <v>44956.682667361114</v>
      </c>
      <c r="B866" s="24">
        <v>60</v>
      </c>
      <c r="C866" t="s">
        <v>45</v>
      </c>
      <c r="D866">
        <v>45</v>
      </c>
      <c r="E866" s="25">
        <f t="shared" si="33"/>
        <v>-15</v>
      </c>
      <c r="F866" s="13">
        <f t="shared" si="32"/>
        <v>-0.25</v>
      </c>
      <c r="G866" s="25"/>
    </row>
    <row r="867" spans="1:7" x14ac:dyDescent="0.35">
      <c r="A867" s="16">
        <v>44956.683027893516</v>
      </c>
      <c r="B867" s="24">
        <v>60</v>
      </c>
      <c r="C867" t="s">
        <v>45</v>
      </c>
      <c r="D867">
        <v>44</v>
      </c>
      <c r="E867" s="25">
        <f t="shared" si="33"/>
        <v>-16</v>
      </c>
      <c r="F867" s="13">
        <f t="shared" si="32"/>
        <v>-0.26666666666666672</v>
      </c>
      <c r="G867" s="25"/>
    </row>
    <row r="868" spans="1:7" x14ac:dyDescent="0.35">
      <c r="A868" s="16">
        <v>44956.683154629631</v>
      </c>
      <c r="B868" s="24">
        <v>60</v>
      </c>
      <c r="C868" t="s">
        <v>45</v>
      </c>
      <c r="D868">
        <v>43</v>
      </c>
      <c r="E868" s="25">
        <f t="shared" si="33"/>
        <v>-17</v>
      </c>
      <c r="F868" s="13">
        <f t="shared" si="32"/>
        <v>-0.28333333333333333</v>
      </c>
      <c r="G868" s="25"/>
    </row>
    <row r="869" spans="1:7" x14ac:dyDescent="0.35">
      <c r="A869" s="16">
        <v>44956.683225578701</v>
      </c>
      <c r="B869" s="24">
        <v>60</v>
      </c>
      <c r="C869" t="s">
        <v>45</v>
      </c>
      <c r="D869">
        <v>42</v>
      </c>
      <c r="E869" s="25">
        <f t="shared" si="33"/>
        <v>-18</v>
      </c>
      <c r="F869" s="13">
        <f t="shared" si="32"/>
        <v>-0.30000000000000004</v>
      </c>
      <c r="G869" s="25"/>
    </row>
    <row r="870" spans="1:7" x14ac:dyDescent="0.35">
      <c r="A870" s="16">
        <v>44956.683246643515</v>
      </c>
      <c r="B870" s="24">
        <v>60</v>
      </c>
      <c r="C870" t="s">
        <v>45</v>
      </c>
      <c r="D870">
        <v>60</v>
      </c>
      <c r="E870" s="25">
        <f t="shared" si="33"/>
        <v>0</v>
      </c>
      <c r="F870" s="13">
        <f t="shared" si="32"/>
        <v>0</v>
      </c>
      <c r="G870" s="25"/>
    </row>
    <row r="871" spans="1:7" x14ac:dyDescent="0.35">
      <c r="A871" s="16">
        <v>44956.683444675924</v>
      </c>
      <c r="B871" s="24">
        <v>60</v>
      </c>
      <c r="C871" t="s">
        <v>45</v>
      </c>
      <c r="D871">
        <v>56</v>
      </c>
      <c r="E871" s="25">
        <f t="shared" si="33"/>
        <v>-4</v>
      </c>
      <c r="F871" s="13">
        <f t="shared" si="32"/>
        <v>-6.6666666666666652E-2</v>
      </c>
      <c r="G871" s="25"/>
    </row>
    <row r="872" spans="1:7" x14ac:dyDescent="0.35">
      <c r="A872" s="16">
        <v>44956.683458796295</v>
      </c>
      <c r="B872" s="24">
        <v>60</v>
      </c>
      <c r="C872" t="s">
        <v>45</v>
      </c>
      <c r="D872">
        <v>58</v>
      </c>
      <c r="E872" s="25">
        <f t="shared" si="33"/>
        <v>-2</v>
      </c>
      <c r="F872" s="13">
        <f t="shared" si="32"/>
        <v>-3.3333333333333326E-2</v>
      </c>
      <c r="G872" s="25"/>
    </row>
    <row r="873" spans="1:7" x14ac:dyDescent="0.35">
      <c r="A873" s="16">
        <v>44956.683472916666</v>
      </c>
      <c r="B873" s="24">
        <v>60</v>
      </c>
      <c r="C873" t="s">
        <v>45</v>
      </c>
      <c r="D873">
        <v>59</v>
      </c>
      <c r="E873" s="25">
        <f t="shared" si="33"/>
        <v>-1</v>
      </c>
      <c r="F873" s="13">
        <f t="shared" si="32"/>
        <v>-1.6666666666666718E-2</v>
      </c>
      <c r="G873" s="25"/>
    </row>
    <row r="874" spans="1:7" x14ac:dyDescent="0.35">
      <c r="A874" s="16">
        <v>44956.683819212965</v>
      </c>
      <c r="B874" s="24">
        <v>60</v>
      </c>
      <c r="C874" t="s">
        <v>45</v>
      </c>
      <c r="D874">
        <v>57</v>
      </c>
      <c r="E874" s="25">
        <f t="shared" si="33"/>
        <v>-3</v>
      </c>
      <c r="F874" s="13">
        <f t="shared" si="32"/>
        <v>-5.0000000000000044E-2</v>
      </c>
      <c r="G874" s="25"/>
    </row>
    <row r="875" spans="1:7" x14ac:dyDescent="0.35">
      <c r="A875" s="16">
        <v>44956.684032523146</v>
      </c>
      <c r="B875" s="24">
        <v>60</v>
      </c>
      <c r="C875" t="s">
        <v>45</v>
      </c>
      <c r="D875">
        <v>59</v>
      </c>
      <c r="E875" s="25">
        <f t="shared" si="33"/>
        <v>-1</v>
      </c>
      <c r="F875" s="13">
        <f t="shared" si="32"/>
        <v>-1.6666666666666718E-2</v>
      </c>
      <c r="G875" s="25"/>
    </row>
    <row r="876" spans="1:7" x14ac:dyDescent="0.35">
      <c r="A876" s="16">
        <v>44956.684044907408</v>
      </c>
      <c r="B876" s="24">
        <v>60</v>
      </c>
      <c r="C876" t="s">
        <v>45</v>
      </c>
      <c r="D876">
        <v>58</v>
      </c>
      <c r="E876" s="25">
        <f t="shared" si="33"/>
        <v>-2</v>
      </c>
      <c r="F876" s="13">
        <f t="shared" si="32"/>
        <v>-3.3333333333333326E-2</v>
      </c>
      <c r="G876" s="25"/>
    </row>
    <row r="877" spans="1:7" x14ac:dyDescent="0.35">
      <c r="A877" s="16">
        <v>44956.684238425929</v>
      </c>
      <c r="B877" s="24">
        <v>60</v>
      </c>
      <c r="C877" t="s">
        <v>45</v>
      </c>
      <c r="D877">
        <v>49</v>
      </c>
      <c r="E877" s="25">
        <f t="shared" si="33"/>
        <v>-11</v>
      </c>
      <c r="F877" s="13">
        <f t="shared" si="32"/>
        <v>-0.18333333333333335</v>
      </c>
      <c r="G877" s="25"/>
    </row>
    <row r="878" spans="1:7" x14ac:dyDescent="0.35">
      <c r="A878" s="16">
        <v>44956.684251736115</v>
      </c>
      <c r="B878" s="24">
        <v>60</v>
      </c>
      <c r="C878" t="s">
        <v>45</v>
      </c>
      <c r="D878">
        <v>64</v>
      </c>
      <c r="E878" s="25">
        <f t="shared" si="33"/>
        <v>4</v>
      </c>
      <c r="F878" s="13">
        <f t="shared" si="32"/>
        <v>6.6666666666666652E-2</v>
      </c>
      <c r="G878" s="25"/>
    </row>
    <row r="879" spans="1:7" x14ac:dyDescent="0.35">
      <c r="A879" s="16">
        <v>44956.684682870371</v>
      </c>
      <c r="B879" s="24">
        <v>60</v>
      </c>
      <c r="C879" t="s">
        <v>45</v>
      </c>
      <c r="D879">
        <v>55</v>
      </c>
      <c r="E879" s="25">
        <f t="shared" si="33"/>
        <v>-5</v>
      </c>
      <c r="F879" s="13">
        <f t="shared" si="32"/>
        <v>-8.333333333333337E-2</v>
      </c>
      <c r="G879" s="25"/>
    </row>
    <row r="880" spans="1:7" x14ac:dyDescent="0.35">
      <c r="A880" s="16">
        <v>44956.684706365741</v>
      </c>
      <c r="B880" s="24">
        <v>60</v>
      </c>
      <c r="C880" t="s">
        <v>45</v>
      </c>
      <c r="D880">
        <v>58</v>
      </c>
      <c r="E880" s="25">
        <f t="shared" si="33"/>
        <v>-2</v>
      </c>
      <c r="F880" s="13">
        <f t="shared" si="32"/>
        <v>-3.3333333333333326E-2</v>
      </c>
      <c r="G880" s="25"/>
    </row>
    <row r="881" spans="1:7" x14ac:dyDescent="0.35">
      <c r="A881" s="16">
        <v>44956.68487824074</v>
      </c>
      <c r="B881" s="24">
        <v>60</v>
      </c>
      <c r="C881" t="s">
        <v>45</v>
      </c>
      <c r="D881">
        <v>60</v>
      </c>
      <c r="E881" s="25">
        <f t="shared" si="33"/>
        <v>0</v>
      </c>
      <c r="F881" s="13">
        <f t="shared" si="32"/>
        <v>0</v>
      </c>
      <c r="G881" s="25"/>
    </row>
    <row r="882" spans="1:7" x14ac:dyDescent="0.35">
      <c r="A882" s="16">
        <v>44956.690227314815</v>
      </c>
      <c r="B882" s="24">
        <v>60</v>
      </c>
      <c r="C882" t="s">
        <v>45</v>
      </c>
      <c r="D882">
        <v>64</v>
      </c>
      <c r="E882" s="25">
        <f t="shared" si="33"/>
        <v>4</v>
      </c>
      <c r="F882" s="13">
        <f t="shared" si="32"/>
        <v>6.6666666666666652E-2</v>
      </c>
      <c r="G882" s="25"/>
    </row>
    <row r="883" spans="1:7" x14ac:dyDescent="0.35">
      <c r="A883" s="16">
        <f>'60 L 29.1 17.30 '!$G$1</f>
        <v>44955</v>
      </c>
      <c r="B883">
        <f>'60 L 29.1 17.30 '!$J$1</f>
        <v>60</v>
      </c>
      <c r="C883" t="s">
        <v>45</v>
      </c>
      <c r="D883">
        <v>72</v>
      </c>
      <c r="E883" s="25">
        <f t="shared" si="33"/>
        <v>12</v>
      </c>
      <c r="F883" s="13">
        <f t="shared" si="32"/>
        <v>0.19999999999999996</v>
      </c>
      <c r="G883" s="25"/>
    </row>
    <row r="884" spans="1:7" x14ac:dyDescent="0.35">
      <c r="A884" s="16">
        <f>'60 L 29.1 17.30 '!$G$1</f>
        <v>44955</v>
      </c>
      <c r="B884">
        <f>'60 L 29.1 17.30 '!$J$1</f>
        <v>60</v>
      </c>
      <c r="C884" t="s">
        <v>45</v>
      </c>
      <c r="D884">
        <v>63</v>
      </c>
      <c r="E884" s="25">
        <f t="shared" si="33"/>
        <v>3</v>
      </c>
      <c r="F884" s="13">
        <f t="shared" si="32"/>
        <v>5.0000000000000044E-2</v>
      </c>
      <c r="G884" s="25"/>
    </row>
    <row r="885" spans="1:7" x14ac:dyDescent="0.35">
      <c r="A885" s="16">
        <f>'60 L 29.1 17.30 '!$G$1</f>
        <v>44955</v>
      </c>
      <c r="B885">
        <f>'60 L 29.1 17.30 '!$J$1</f>
        <v>60</v>
      </c>
      <c r="C885" t="s">
        <v>45</v>
      </c>
      <c r="D885">
        <v>66</v>
      </c>
      <c r="E885" s="25">
        <f t="shared" si="33"/>
        <v>6</v>
      </c>
      <c r="F885" s="13">
        <f t="shared" si="32"/>
        <v>0.10000000000000009</v>
      </c>
      <c r="G885" s="25"/>
    </row>
    <row r="886" spans="1:7" x14ac:dyDescent="0.35">
      <c r="A886" s="16">
        <f>'60 L 29.1 17.30 '!$G$1</f>
        <v>44955</v>
      </c>
      <c r="B886">
        <f>'60 L 29.1 17.30 '!$J$1</f>
        <v>60</v>
      </c>
      <c r="C886" t="str">
        <f>'60 L 29.1 17.30 '!$B$2</f>
        <v>Auto</v>
      </c>
      <c r="D886">
        <f>'60 L 29.1 17.30 '!B3</f>
        <v>70</v>
      </c>
      <c r="E886" s="25">
        <f t="shared" si="33"/>
        <v>10</v>
      </c>
      <c r="F886" s="13">
        <f t="shared" si="32"/>
        <v>0.16666666666666674</v>
      </c>
      <c r="G886" s="25"/>
    </row>
    <row r="887" spans="1:7" x14ac:dyDescent="0.35">
      <c r="A887" s="16">
        <f>'60 L 29.1 17.30 '!$G$1</f>
        <v>44955</v>
      </c>
      <c r="B887">
        <f>'60 L 29.1 17.30 '!$J$1</f>
        <v>60</v>
      </c>
      <c r="C887" t="str">
        <f>'60 L 29.1 17.30 '!$B$2</f>
        <v>Auto</v>
      </c>
      <c r="D887">
        <f>'60 L 29.1 17.30 '!B4</f>
        <v>70</v>
      </c>
      <c r="E887" s="25">
        <f t="shared" si="33"/>
        <v>10</v>
      </c>
      <c r="F887" s="13">
        <f t="shared" si="32"/>
        <v>0.16666666666666674</v>
      </c>
      <c r="G887" s="25"/>
    </row>
    <row r="888" spans="1:7" x14ac:dyDescent="0.35">
      <c r="A888" s="16">
        <f>'60 L 29.1 17.30 '!$G$1</f>
        <v>44955</v>
      </c>
      <c r="B888">
        <f>'60 L 29.1 17.30 '!$J$1</f>
        <v>60</v>
      </c>
      <c r="C888" t="str">
        <f>'60 L 29.1 17.30 '!$B$2</f>
        <v>Auto</v>
      </c>
      <c r="D888">
        <f>'60 L 29.1 17.30 '!B5</f>
        <v>71</v>
      </c>
      <c r="E888" s="25">
        <f t="shared" si="33"/>
        <v>11</v>
      </c>
      <c r="F888" s="13">
        <f t="shared" si="32"/>
        <v>0.18333333333333335</v>
      </c>
      <c r="G888" s="25"/>
    </row>
    <row r="889" spans="1:7" x14ac:dyDescent="0.35">
      <c r="A889" s="16">
        <f>'60 L 29.1 17.30 '!$G$1</f>
        <v>44955</v>
      </c>
      <c r="B889">
        <f>'60 L 29.1 17.30 '!$J$1</f>
        <v>60</v>
      </c>
      <c r="C889" t="str">
        <f>'60 L 29.1 17.30 '!$B$2</f>
        <v>Auto</v>
      </c>
      <c r="D889">
        <f>'60 L 29.1 17.30 '!B6</f>
        <v>70</v>
      </c>
      <c r="E889" s="25">
        <f t="shared" si="33"/>
        <v>10</v>
      </c>
      <c r="F889" s="13">
        <f t="shared" si="32"/>
        <v>0.16666666666666674</v>
      </c>
      <c r="G889" s="25"/>
    </row>
    <row r="890" spans="1:7" x14ac:dyDescent="0.35">
      <c r="A890" s="16">
        <f>'60 L 29.1 17.30 '!$G$1</f>
        <v>44955</v>
      </c>
      <c r="B890">
        <f>'60 L 29.1 17.30 '!$J$1</f>
        <v>60</v>
      </c>
      <c r="C890" t="str">
        <f>'60 L 29.1 17.30 '!$B$2</f>
        <v>Auto</v>
      </c>
      <c r="D890">
        <f>'60 L 29.1 17.30 '!B7</f>
        <v>58</v>
      </c>
      <c r="E890" s="25">
        <f t="shared" si="33"/>
        <v>-2</v>
      </c>
      <c r="F890" s="13">
        <f t="shared" si="32"/>
        <v>-3.3333333333333326E-2</v>
      </c>
      <c r="G890" s="25"/>
    </row>
    <row r="891" spans="1:7" x14ac:dyDescent="0.35">
      <c r="A891" s="16">
        <f>'60 L 29.1 17.30 '!$G$1</f>
        <v>44955</v>
      </c>
      <c r="B891">
        <f>'60 L 29.1 17.30 '!$J$1</f>
        <v>60</v>
      </c>
      <c r="C891" t="str">
        <f>'60 L 29.1 17.30 '!$B$2</f>
        <v>Auto</v>
      </c>
      <c r="D891">
        <f>'60 L 29.1 17.30 '!B8</f>
        <v>64</v>
      </c>
      <c r="E891" s="25">
        <f t="shared" si="33"/>
        <v>4</v>
      </c>
      <c r="F891" s="13">
        <f t="shared" si="32"/>
        <v>6.6666666666666652E-2</v>
      </c>
      <c r="G891" s="25"/>
    </row>
    <row r="892" spans="1:7" x14ac:dyDescent="0.35">
      <c r="A892" s="16">
        <f>'60 L 29.1 17.30 '!$G$1</f>
        <v>44955</v>
      </c>
      <c r="B892">
        <f>'60 L 29.1 17.30 '!$J$1</f>
        <v>60</v>
      </c>
      <c r="C892" t="str">
        <f>'60 L 29.1 17.30 '!$B$2</f>
        <v>Auto</v>
      </c>
      <c r="D892">
        <f>'60 L 29.1 17.30 '!B9</f>
        <v>72</v>
      </c>
      <c r="E892" s="25">
        <f t="shared" si="33"/>
        <v>12</v>
      </c>
      <c r="F892" s="13">
        <f t="shared" si="32"/>
        <v>0.19999999999999996</v>
      </c>
      <c r="G892" s="25"/>
    </row>
    <row r="893" spans="1:7" x14ac:dyDescent="0.35">
      <c r="A893" s="16">
        <f>'60 L 29.1 17.30 '!$G$1</f>
        <v>44955</v>
      </c>
      <c r="B893">
        <f>'60 L 29.1 17.30 '!$J$1</f>
        <v>60</v>
      </c>
      <c r="C893" t="str">
        <f>'60 L 29.1 17.30 '!$B$2</f>
        <v>Auto</v>
      </c>
      <c r="D893">
        <f>'60 L 29.1 17.30 '!B10</f>
        <v>78</v>
      </c>
      <c r="E893" s="25">
        <f t="shared" si="33"/>
        <v>18</v>
      </c>
      <c r="F893" s="13">
        <f t="shared" si="32"/>
        <v>0.30000000000000004</v>
      </c>
      <c r="G893" s="25"/>
    </row>
    <row r="894" spans="1:7" x14ac:dyDescent="0.35">
      <c r="A894" s="16">
        <f>'60 L 29.1 17.30 '!$G$1</f>
        <v>44955</v>
      </c>
      <c r="B894">
        <f>'60 L 29.1 17.30 '!$J$1</f>
        <v>60</v>
      </c>
      <c r="C894" t="str">
        <f>'60 L 29.1 17.30 '!$B$2</f>
        <v>Auto</v>
      </c>
      <c r="D894">
        <f>'60 L 29.1 17.30 '!B11</f>
        <v>69</v>
      </c>
      <c r="E894" s="25">
        <f t="shared" si="33"/>
        <v>9</v>
      </c>
      <c r="F894" s="13">
        <f t="shared" si="32"/>
        <v>0.14999999999999991</v>
      </c>
      <c r="G894" s="25"/>
    </row>
    <row r="895" spans="1:7" x14ac:dyDescent="0.35">
      <c r="A895" s="16">
        <f>'60 L 29.1 17.30 '!$G$1</f>
        <v>44955</v>
      </c>
      <c r="B895">
        <f>'60 L 29.1 17.30 '!$J$1</f>
        <v>60</v>
      </c>
      <c r="C895" t="str">
        <f>'60 L 29.1 17.30 '!$B$2</f>
        <v>Auto</v>
      </c>
      <c r="D895">
        <f>'60 L 29.1 17.30 '!B12</f>
        <v>86</v>
      </c>
      <c r="E895" s="25">
        <f t="shared" si="33"/>
        <v>26</v>
      </c>
      <c r="F895" s="13">
        <f t="shared" si="32"/>
        <v>0.43333333333333335</v>
      </c>
      <c r="G895" s="25"/>
    </row>
    <row r="896" spans="1:7" x14ac:dyDescent="0.35">
      <c r="A896" s="16">
        <f>'60 L 29.1 17.30 '!$G$1</f>
        <v>44955</v>
      </c>
      <c r="B896">
        <f>'60 L 29.1 17.30 '!$J$1</f>
        <v>60</v>
      </c>
      <c r="C896" t="str">
        <f>'60 L 29.1 17.30 '!$B$2</f>
        <v>Auto</v>
      </c>
      <c r="D896">
        <f>'60 L 29.1 17.30 '!B13</f>
        <v>84</v>
      </c>
      <c r="E896" s="25">
        <f t="shared" si="33"/>
        <v>24</v>
      </c>
      <c r="F896" s="13">
        <f t="shared" si="32"/>
        <v>0.39999999999999991</v>
      </c>
      <c r="G896" s="25"/>
    </row>
    <row r="897" spans="1:7" x14ac:dyDescent="0.35">
      <c r="A897" s="16">
        <f>'60 L 29.1 17.30 '!$G$1</f>
        <v>44955</v>
      </c>
      <c r="B897">
        <f>'60 L 29.1 17.30 '!$J$1</f>
        <v>60</v>
      </c>
      <c r="C897" t="str">
        <f>'60 L 29.1 17.30 '!$B$2</f>
        <v>Auto</v>
      </c>
      <c r="D897">
        <f>'60 L 29.1 17.30 '!B14</f>
        <v>58</v>
      </c>
      <c r="E897" s="25">
        <f t="shared" si="33"/>
        <v>-2</v>
      </c>
      <c r="F897" s="13">
        <f t="shared" si="32"/>
        <v>-3.3333333333333326E-2</v>
      </c>
      <c r="G897" s="25"/>
    </row>
    <row r="898" spans="1:7" x14ac:dyDescent="0.35">
      <c r="A898" s="16">
        <f>'60 L 29.1 17.30 '!$G$1</f>
        <v>44955</v>
      </c>
      <c r="B898">
        <f>'60 L 29.1 17.30 '!$J$1</f>
        <v>60</v>
      </c>
      <c r="C898" t="str">
        <f>'60 L 29.1 17.30 '!$B$2</f>
        <v>Auto</v>
      </c>
      <c r="D898">
        <f>'60 L 29.1 17.30 '!B15</f>
        <v>54</v>
      </c>
      <c r="E898" s="25">
        <f t="shared" si="33"/>
        <v>-6</v>
      </c>
      <c r="F898" s="13">
        <f t="shared" ref="F898:F961" si="34">(D898/B898)-1</f>
        <v>-9.9999999999999978E-2</v>
      </c>
      <c r="G898" s="25"/>
    </row>
    <row r="899" spans="1:7" x14ac:dyDescent="0.35">
      <c r="A899" s="16">
        <f>'60 L 29.1 17.30 '!$G$1</f>
        <v>44955</v>
      </c>
      <c r="B899">
        <f>'60 L 29.1 17.30 '!$J$1</f>
        <v>60</v>
      </c>
      <c r="C899" t="str">
        <f>'60 L 29.1 17.30 '!$B$2</f>
        <v>Auto</v>
      </c>
      <c r="D899">
        <f>'60 L 29.1 17.30 '!B16</f>
        <v>67</v>
      </c>
      <c r="E899" s="25">
        <f t="shared" ref="E899:E962" si="35">D899-B899</f>
        <v>7</v>
      </c>
      <c r="F899" s="13">
        <f t="shared" si="34"/>
        <v>0.1166666666666667</v>
      </c>
      <c r="G899" s="25"/>
    </row>
    <row r="900" spans="1:7" x14ac:dyDescent="0.35">
      <c r="A900" s="16">
        <f>'60 L 29.1 17.30 '!$G$1</f>
        <v>44955</v>
      </c>
      <c r="B900">
        <f>'60 L 29.1 17.30 '!$J$1</f>
        <v>60</v>
      </c>
      <c r="C900" t="str">
        <f>'60 L 29.1 17.30 '!$B$2</f>
        <v>Auto</v>
      </c>
      <c r="D900">
        <f>'60 L 29.1 17.30 '!B17</f>
        <v>70</v>
      </c>
      <c r="E900" s="25">
        <f t="shared" si="35"/>
        <v>10</v>
      </c>
      <c r="F900" s="13">
        <f t="shared" si="34"/>
        <v>0.16666666666666674</v>
      </c>
      <c r="G900" s="25"/>
    </row>
    <row r="901" spans="1:7" x14ac:dyDescent="0.35">
      <c r="A901" s="16">
        <f>'60 L 29.1 17.30 '!$G$1</f>
        <v>44955</v>
      </c>
      <c r="B901">
        <f>'60 L 29.1 17.30 '!$J$1</f>
        <v>60</v>
      </c>
      <c r="C901" t="str">
        <f>'60 L 29.1 17.30 '!$B$2</f>
        <v>Auto</v>
      </c>
      <c r="D901">
        <f>'60 L 29.1 17.30 '!B18</f>
        <v>63</v>
      </c>
      <c r="E901" s="25">
        <f t="shared" si="35"/>
        <v>3</v>
      </c>
      <c r="F901" s="13">
        <f t="shared" si="34"/>
        <v>5.0000000000000044E-2</v>
      </c>
      <c r="G901" s="25"/>
    </row>
    <row r="902" spans="1:7" x14ac:dyDescent="0.35">
      <c r="A902" s="16">
        <f>'60 L 29.1 17.30 '!$G$1</f>
        <v>44955</v>
      </c>
      <c r="B902">
        <f>'60 L 29.1 17.30 '!$J$1</f>
        <v>60</v>
      </c>
      <c r="C902" t="str">
        <f>'60 L 29.1 17.30 '!$B$2</f>
        <v>Auto</v>
      </c>
      <c r="D902">
        <f>'60 L 29.1 17.30 '!B19</f>
        <v>63</v>
      </c>
      <c r="E902" s="25">
        <f t="shared" si="35"/>
        <v>3</v>
      </c>
      <c r="F902" s="13">
        <f t="shared" si="34"/>
        <v>5.0000000000000044E-2</v>
      </c>
      <c r="G902" s="25"/>
    </row>
    <row r="903" spans="1:7" x14ac:dyDescent="0.35">
      <c r="A903" s="16">
        <f>'60 L 29.1 17.30 '!$G$1</f>
        <v>44955</v>
      </c>
      <c r="B903">
        <f>'60 L 29.1 17.30 '!$J$1</f>
        <v>60</v>
      </c>
      <c r="C903" t="str">
        <f>'60 L 29.1 17.30 '!$B$2</f>
        <v>Auto</v>
      </c>
      <c r="D903">
        <f>'60 L 29.1 17.30 '!B20</f>
        <v>69</v>
      </c>
      <c r="E903" s="25">
        <f t="shared" si="35"/>
        <v>9</v>
      </c>
      <c r="F903" s="13">
        <f t="shared" si="34"/>
        <v>0.14999999999999991</v>
      </c>
      <c r="G903" s="25"/>
    </row>
    <row r="904" spans="1:7" x14ac:dyDescent="0.35">
      <c r="A904" s="16">
        <f>'60 L 29.1 17.30 '!$G$1</f>
        <v>44955</v>
      </c>
      <c r="B904">
        <f>'60 L 29.1 17.30 '!$J$1</f>
        <v>60</v>
      </c>
      <c r="C904" t="str">
        <f>'60 L 29.1 17.30 '!$B$2</f>
        <v>Auto</v>
      </c>
      <c r="D904">
        <f>'60 L 29.1 17.30 '!B21</f>
        <v>59</v>
      </c>
      <c r="E904" s="25">
        <f t="shared" si="35"/>
        <v>-1</v>
      </c>
      <c r="F904" s="13">
        <f t="shared" si="34"/>
        <v>-1.6666666666666718E-2</v>
      </c>
      <c r="G904" s="25"/>
    </row>
    <row r="905" spans="1:7" x14ac:dyDescent="0.35">
      <c r="A905" s="16">
        <f>'60 L 29.1 17.30 '!$G$1</f>
        <v>44955</v>
      </c>
      <c r="B905">
        <f>'60 L 29.1 17.30 '!$J$1</f>
        <v>60</v>
      </c>
      <c r="C905" t="str">
        <f>'60 L 29.1 17.30 '!$B$2</f>
        <v>Auto</v>
      </c>
      <c r="D905">
        <f>'60 L 29.1 17.30 '!B22</f>
        <v>68</v>
      </c>
      <c r="E905" s="25">
        <f t="shared" si="35"/>
        <v>8</v>
      </c>
      <c r="F905" s="13">
        <f t="shared" si="34"/>
        <v>0.1333333333333333</v>
      </c>
      <c r="G905" s="25"/>
    </row>
    <row r="906" spans="1:7" x14ac:dyDescent="0.35">
      <c r="A906" s="16">
        <f>'60 L 29.1 17.30 '!$G$1</f>
        <v>44955</v>
      </c>
      <c r="B906">
        <f>'60 L 29.1 17.30 '!$J$1</f>
        <v>60</v>
      </c>
      <c r="C906" t="str">
        <f>'60 L 29.1 17.30 '!$B$2</f>
        <v>Auto</v>
      </c>
      <c r="D906">
        <f>'60 L 29.1 17.30 '!B23</f>
        <v>63</v>
      </c>
      <c r="E906" s="25">
        <f t="shared" si="35"/>
        <v>3</v>
      </c>
      <c r="F906" s="13">
        <f t="shared" si="34"/>
        <v>5.0000000000000044E-2</v>
      </c>
      <c r="G906" s="25"/>
    </row>
    <row r="907" spans="1:7" x14ac:dyDescent="0.35">
      <c r="A907" s="16">
        <f>'60 L 29.1 17.30 '!$G$1</f>
        <v>44955</v>
      </c>
      <c r="B907">
        <f>'60 L 29.1 17.30 '!$J$1</f>
        <v>60</v>
      </c>
      <c r="C907" t="str">
        <f>'60 L 29.1 17.30 '!$B$2</f>
        <v>Auto</v>
      </c>
      <c r="D907">
        <f>'60 L 29.1 17.30 '!B24</f>
        <v>64</v>
      </c>
      <c r="E907" s="25">
        <f t="shared" si="35"/>
        <v>4</v>
      </c>
      <c r="F907" s="13">
        <f t="shared" si="34"/>
        <v>6.6666666666666652E-2</v>
      </c>
      <c r="G907" s="25"/>
    </row>
    <row r="908" spans="1:7" x14ac:dyDescent="0.35">
      <c r="A908" s="16">
        <f>'60 L 29.1 17.30 '!$G$1</f>
        <v>44955</v>
      </c>
      <c r="B908">
        <f>'60 L 29.1 17.30 '!$J$1</f>
        <v>60</v>
      </c>
      <c r="C908" t="str">
        <f>'60 L 29.1 17.30 '!$B$2</f>
        <v>Auto</v>
      </c>
      <c r="D908">
        <f>'60 L 29.1 17.30 '!B25</f>
        <v>76</v>
      </c>
      <c r="E908" s="25">
        <f t="shared" si="35"/>
        <v>16</v>
      </c>
      <c r="F908" s="13">
        <f t="shared" si="34"/>
        <v>0.26666666666666661</v>
      </c>
      <c r="G908" s="25"/>
    </row>
    <row r="909" spans="1:7" x14ac:dyDescent="0.35">
      <c r="A909" s="16">
        <f>'60 L 29.1 17.30 '!$G$1</f>
        <v>44955</v>
      </c>
      <c r="B909">
        <f>'60 L 29.1 17.30 '!$J$1</f>
        <v>60</v>
      </c>
      <c r="C909" t="str">
        <f>'60 L 29.1 17.30 '!$B$2</f>
        <v>Auto</v>
      </c>
      <c r="D909">
        <f>'60 L 29.1 17.30 '!B26</f>
        <v>73</v>
      </c>
      <c r="E909" s="25">
        <f t="shared" si="35"/>
        <v>13</v>
      </c>
      <c r="F909" s="13">
        <f t="shared" si="34"/>
        <v>0.21666666666666656</v>
      </c>
      <c r="G909" s="25"/>
    </row>
    <row r="910" spans="1:7" x14ac:dyDescent="0.35">
      <c r="A910" s="16">
        <f>'60 L 29.1 17.30 '!$G$1</f>
        <v>44955</v>
      </c>
      <c r="B910">
        <f>'60 L 29.1 17.30 '!$J$1</f>
        <v>60</v>
      </c>
      <c r="C910" t="str">
        <f>'60 L 29.1 17.30 '!$B$2</f>
        <v>Auto</v>
      </c>
      <c r="D910">
        <f>'60 L 29.1 17.30 '!B27</f>
        <v>73</v>
      </c>
      <c r="E910" s="25">
        <f t="shared" si="35"/>
        <v>13</v>
      </c>
      <c r="F910" s="13">
        <f t="shared" si="34"/>
        <v>0.21666666666666656</v>
      </c>
      <c r="G910" s="25"/>
    </row>
    <row r="911" spans="1:7" x14ac:dyDescent="0.35">
      <c r="A911" s="16">
        <f>'60 L 29.1 17.30 '!$G$1</f>
        <v>44955</v>
      </c>
      <c r="B911">
        <f>'60 L 29.1 17.30 '!$J$1</f>
        <v>60</v>
      </c>
      <c r="C911" t="str">
        <f>'60 L 29.1 17.30 '!$B$2</f>
        <v>Auto</v>
      </c>
      <c r="D911">
        <f>'60 L 29.1 17.30 '!B28</f>
        <v>60</v>
      </c>
      <c r="E911" s="25">
        <f t="shared" si="35"/>
        <v>0</v>
      </c>
      <c r="F911" s="13">
        <f t="shared" si="34"/>
        <v>0</v>
      </c>
      <c r="G911" s="25"/>
    </row>
    <row r="912" spans="1:7" x14ac:dyDescent="0.35">
      <c r="A912" s="16">
        <f>'60 L 29.1 17.30 '!$G$1</f>
        <v>44955</v>
      </c>
      <c r="B912">
        <f>'60 L 29.1 17.30 '!$J$1</f>
        <v>60</v>
      </c>
      <c r="C912" t="str">
        <f>'60 L 29.1 17.30 '!$B$2</f>
        <v>Auto</v>
      </c>
      <c r="D912">
        <f>'60 L 29.1 17.30 '!B29</f>
        <v>60</v>
      </c>
      <c r="E912" s="25">
        <f t="shared" si="35"/>
        <v>0</v>
      </c>
      <c r="F912" s="13">
        <f t="shared" si="34"/>
        <v>0</v>
      </c>
      <c r="G912" s="25"/>
    </row>
    <row r="913" spans="1:7" x14ac:dyDescent="0.35">
      <c r="A913" s="16">
        <f>'60 L 29.1 17.30 '!$G$1</f>
        <v>44955</v>
      </c>
      <c r="B913">
        <f>'60 L 29.1 17.30 '!$J$1</f>
        <v>60</v>
      </c>
      <c r="C913" t="str">
        <f>'60 L 29.1 17.30 '!$B$2</f>
        <v>Auto</v>
      </c>
      <c r="D913">
        <f>'60 L 29.1 17.30 '!B30</f>
        <v>35</v>
      </c>
      <c r="E913" s="25">
        <f t="shared" si="35"/>
        <v>-25</v>
      </c>
      <c r="F913" s="13">
        <f t="shared" si="34"/>
        <v>-0.41666666666666663</v>
      </c>
      <c r="G913" s="25"/>
    </row>
    <row r="914" spans="1:7" x14ac:dyDescent="0.35">
      <c r="A914" s="16">
        <f>'60 L 29.1 17.30 '!$G$1</f>
        <v>44955</v>
      </c>
      <c r="B914">
        <f>'60 L 29.1 17.30 '!$J$1</f>
        <v>60</v>
      </c>
      <c r="C914" t="str">
        <f>'60 L 29.1 17.30 '!$B$2</f>
        <v>Auto</v>
      </c>
      <c r="D914">
        <f>'60 L 29.1 17.30 '!B31</f>
        <v>80</v>
      </c>
      <c r="E914" s="25">
        <f t="shared" si="35"/>
        <v>20</v>
      </c>
      <c r="F914" s="13">
        <f t="shared" si="34"/>
        <v>0.33333333333333326</v>
      </c>
      <c r="G914" s="25"/>
    </row>
    <row r="915" spans="1:7" x14ac:dyDescent="0.35">
      <c r="A915" s="16">
        <f>'60 L 29.1 17.30 '!$G$1</f>
        <v>44955</v>
      </c>
      <c r="B915">
        <f>'60 L 29.1 17.30 '!$J$1</f>
        <v>60</v>
      </c>
      <c r="C915" t="str">
        <f>'60 L 29.1 17.30 '!$B$2</f>
        <v>Auto</v>
      </c>
      <c r="D915">
        <f>'60 L 29.1 17.30 '!B32</f>
        <v>65</v>
      </c>
      <c r="E915" s="25">
        <f t="shared" si="35"/>
        <v>5</v>
      </c>
      <c r="F915" s="13">
        <f t="shared" si="34"/>
        <v>8.3333333333333259E-2</v>
      </c>
      <c r="G915" s="25"/>
    </row>
    <row r="916" spans="1:7" x14ac:dyDescent="0.35">
      <c r="A916" s="16">
        <f>'60 L 29.1 17.30 '!$G$1</f>
        <v>44955</v>
      </c>
      <c r="B916">
        <f>'60 L 29.1 17.30 '!$J$1</f>
        <v>60</v>
      </c>
      <c r="C916" t="str">
        <f>'60 L 29.1 17.30 '!$B$2</f>
        <v>Auto</v>
      </c>
      <c r="D916">
        <f>'60 L 29.1 17.30 '!B33</f>
        <v>64</v>
      </c>
      <c r="E916" s="25">
        <f t="shared" si="35"/>
        <v>4</v>
      </c>
      <c r="F916" s="13">
        <f t="shared" si="34"/>
        <v>6.6666666666666652E-2</v>
      </c>
      <c r="G916" s="25"/>
    </row>
    <row r="917" spans="1:7" x14ac:dyDescent="0.35">
      <c r="A917" s="16">
        <f>'60 L 29.1 17.30 '!$G$1</f>
        <v>44955</v>
      </c>
      <c r="B917">
        <f>'60 L 29.1 17.30 '!$J$1</f>
        <v>60</v>
      </c>
      <c r="C917" t="str">
        <f>'60 L 29.1 17.30 '!$B$2</f>
        <v>Auto</v>
      </c>
      <c r="D917">
        <f>'60 L 29.1 17.30 '!B34</f>
        <v>55</v>
      </c>
      <c r="E917" s="25">
        <f t="shared" si="35"/>
        <v>-5</v>
      </c>
      <c r="F917" s="13">
        <f t="shared" si="34"/>
        <v>-8.333333333333337E-2</v>
      </c>
      <c r="G917" s="25"/>
    </row>
    <row r="918" spans="1:7" x14ac:dyDescent="0.35">
      <c r="A918" s="16">
        <f>'60 L 29.1 17.30 '!$G$1</f>
        <v>44955</v>
      </c>
      <c r="B918">
        <f>'60 L 29.1 17.30 '!$J$1</f>
        <v>60</v>
      </c>
      <c r="C918" t="str">
        <f>'60 L 29.1 17.30 '!$B$2</f>
        <v>Auto</v>
      </c>
      <c r="D918">
        <f>'60 L 29.1 17.30 '!B35</f>
        <v>65</v>
      </c>
      <c r="E918" s="25">
        <f t="shared" si="35"/>
        <v>5</v>
      </c>
      <c r="F918" s="13">
        <f t="shared" si="34"/>
        <v>8.3333333333333259E-2</v>
      </c>
      <c r="G918" s="25"/>
    </row>
    <row r="919" spans="1:7" x14ac:dyDescent="0.35">
      <c r="A919" s="16">
        <f>'60 L 29.1 17.30 '!$G$1</f>
        <v>44955</v>
      </c>
      <c r="B919">
        <f>'60 L 29.1 17.30 '!$J$1</f>
        <v>60</v>
      </c>
      <c r="C919" t="str">
        <f>'60 L 29.1 17.30 '!$B$2</f>
        <v>Auto</v>
      </c>
      <c r="D919">
        <f>'60 L 29.1 17.30 '!B36</f>
        <v>73</v>
      </c>
      <c r="E919" s="25">
        <f t="shared" si="35"/>
        <v>13</v>
      </c>
      <c r="F919" s="13">
        <f t="shared" si="34"/>
        <v>0.21666666666666656</v>
      </c>
      <c r="G919" s="25"/>
    </row>
    <row r="920" spans="1:7" x14ac:dyDescent="0.35">
      <c r="A920" s="16">
        <f>'60 L 29.1 17.30 '!$G$1</f>
        <v>44955</v>
      </c>
      <c r="B920">
        <f>'60 L 29.1 17.30 '!$J$1</f>
        <v>60</v>
      </c>
      <c r="C920" t="str">
        <f>'60 L 29.1 17.30 '!$B$2</f>
        <v>Auto</v>
      </c>
      <c r="D920">
        <f>'60 L 29.1 17.30 '!B37</f>
        <v>75</v>
      </c>
      <c r="E920" s="25">
        <f t="shared" si="35"/>
        <v>15</v>
      </c>
      <c r="F920" s="13">
        <f t="shared" si="34"/>
        <v>0.25</v>
      </c>
      <c r="G920" s="25"/>
    </row>
    <row r="921" spans="1:7" x14ac:dyDescent="0.35">
      <c r="A921" s="16">
        <f>'60 L 29.1 17.30 '!$G$1</f>
        <v>44955</v>
      </c>
      <c r="B921">
        <f>'60 L 29.1 17.30 '!$J$1</f>
        <v>60</v>
      </c>
      <c r="C921" t="str">
        <f>'60 L 29.1 17.30 '!$B$2</f>
        <v>Auto</v>
      </c>
      <c r="D921">
        <f>'60 L 29.1 17.30 '!B38</f>
        <v>65</v>
      </c>
      <c r="E921" s="25">
        <f t="shared" si="35"/>
        <v>5</v>
      </c>
      <c r="F921" s="13">
        <f t="shared" si="34"/>
        <v>8.3333333333333259E-2</v>
      </c>
      <c r="G921" s="25"/>
    </row>
    <row r="922" spans="1:7" x14ac:dyDescent="0.35">
      <c r="A922" s="16">
        <f>'60 L 29.1 17.30 '!$G$1</f>
        <v>44955</v>
      </c>
      <c r="B922">
        <f>'60 L 29.1 17.30 '!$J$1</f>
        <v>60</v>
      </c>
      <c r="C922" t="str">
        <f>'60 L 29.1 17.30 '!$B$2</f>
        <v>Auto</v>
      </c>
      <c r="D922">
        <f>'60 L 29.1 17.30 '!B39</f>
        <v>50</v>
      </c>
      <c r="E922" s="25">
        <f t="shared" si="35"/>
        <v>-10</v>
      </c>
      <c r="F922" s="13">
        <f t="shared" si="34"/>
        <v>-0.16666666666666663</v>
      </c>
      <c r="G922" s="25"/>
    </row>
    <row r="923" spans="1:7" x14ac:dyDescent="0.35">
      <c r="A923" s="16">
        <f>'60 L 29.1 17.30 '!$G$1</f>
        <v>44955</v>
      </c>
      <c r="B923">
        <f>'60 L 29.1 17.30 '!$J$1</f>
        <v>60</v>
      </c>
      <c r="C923" t="str">
        <f>'60 L 29.1 17.30 '!$B$2</f>
        <v>Auto</v>
      </c>
      <c r="D923">
        <f>'60 L 29.1 17.30 '!B40</f>
        <v>69</v>
      </c>
      <c r="E923" s="25">
        <f t="shared" si="35"/>
        <v>9</v>
      </c>
      <c r="F923" s="13">
        <f t="shared" si="34"/>
        <v>0.14999999999999991</v>
      </c>
      <c r="G923" s="25"/>
    </row>
    <row r="924" spans="1:7" x14ac:dyDescent="0.35">
      <c r="A924" s="16">
        <f>'60 L 29.1 17.30 '!$G$1</f>
        <v>44955</v>
      </c>
      <c r="B924">
        <f>'60 L 29.1 17.30 '!$J$1</f>
        <v>60</v>
      </c>
      <c r="C924" t="str">
        <f>'60 L 29.1 17.30 '!$B$2</f>
        <v>Auto</v>
      </c>
      <c r="D924">
        <f>'60 L 29.1 17.30 '!B41</f>
        <v>69</v>
      </c>
      <c r="E924" s="25">
        <f t="shared" si="35"/>
        <v>9</v>
      </c>
      <c r="F924" s="13">
        <f t="shared" si="34"/>
        <v>0.14999999999999991</v>
      </c>
      <c r="G924" s="25"/>
    </row>
    <row r="925" spans="1:7" x14ac:dyDescent="0.35">
      <c r="A925" s="16">
        <f>'60 L 29.1 17.30 '!$G$1</f>
        <v>44955</v>
      </c>
      <c r="B925">
        <f>'60 L 29.1 17.30 '!$J$1</f>
        <v>60</v>
      </c>
      <c r="C925" t="str">
        <f>'60 L 29.1 17.30 '!$B$2</f>
        <v>Auto</v>
      </c>
      <c r="D925">
        <f>'60 L 29.1 17.30 '!B42</f>
        <v>69</v>
      </c>
      <c r="E925" s="25">
        <f t="shared" si="35"/>
        <v>9</v>
      </c>
      <c r="F925" s="13">
        <f t="shared" si="34"/>
        <v>0.14999999999999991</v>
      </c>
      <c r="G925" s="25"/>
    </row>
    <row r="926" spans="1:7" x14ac:dyDescent="0.35">
      <c r="A926" s="16">
        <f>'60 L 29.1 17.30 '!$G$1</f>
        <v>44955</v>
      </c>
      <c r="B926">
        <f>'60 L 29.1 17.30 '!$J$1</f>
        <v>60</v>
      </c>
      <c r="C926" t="str">
        <f>'60 L 29.1 17.30 '!$B$2</f>
        <v>Auto</v>
      </c>
      <c r="D926">
        <f>'60 L 29.1 17.30 '!B43</f>
        <v>35</v>
      </c>
      <c r="E926" s="25">
        <f t="shared" si="35"/>
        <v>-25</v>
      </c>
      <c r="F926" s="13">
        <f t="shared" si="34"/>
        <v>-0.41666666666666663</v>
      </c>
      <c r="G926" s="25"/>
    </row>
    <row r="927" spans="1:7" x14ac:dyDescent="0.35">
      <c r="A927" s="16">
        <f>'60 L 29.1 17.30 '!$G$1</f>
        <v>44955</v>
      </c>
      <c r="B927">
        <f>'60 L 29.1 17.30 '!$J$1</f>
        <v>60</v>
      </c>
      <c r="C927" t="str">
        <f>'60 L 29.1 17.30 '!$B$2</f>
        <v>Auto</v>
      </c>
      <c r="D927">
        <f>'60 L 29.1 17.30 '!B44</f>
        <v>50</v>
      </c>
      <c r="E927" s="25">
        <f t="shared" si="35"/>
        <v>-10</v>
      </c>
      <c r="F927" s="13">
        <f t="shared" si="34"/>
        <v>-0.16666666666666663</v>
      </c>
      <c r="G927" s="25"/>
    </row>
    <row r="928" spans="1:7" x14ac:dyDescent="0.35">
      <c r="A928" s="16">
        <f>'60 L 29.1 17.30 '!$G$1</f>
        <v>44955</v>
      </c>
      <c r="B928">
        <f>'60 L 29.1 17.30 '!$J$1</f>
        <v>60</v>
      </c>
      <c r="C928" t="str">
        <f>'60 L 29.1 17.30 '!$B$2</f>
        <v>Auto</v>
      </c>
      <c r="D928">
        <f>'60 L 29.1 17.30 '!B45</f>
        <v>55</v>
      </c>
      <c r="E928" s="25">
        <f t="shared" si="35"/>
        <v>-5</v>
      </c>
      <c r="F928" s="13">
        <f t="shared" si="34"/>
        <v>-8.333333333333337E-2</v>
      </c>
      <c r="G928" s="25"/>
    </row>
    <row r="929" spans="1:7" x14ac:dyDescent="0.35">
      <c r="A929" s="16">
        <f>'60 L 29.1 17.30 '!$G$1</f>
        <v>44955</v>
      </c>
      <c r="B929">
        <f>'60 L 29.1 17.30 '!$J$1</f>
        <v>60</v>
      </c>
      <c r="C929" t="str">
        <f>'60 L 29.1 17.30 '!$B$2</f>
        <v>Auto</v>
      </c>
      <c r="D929">
        <f>'60 L 29.1 17.30 '!B46</f>
        <v>60</v>
      </c>
      <c r="E929" s="25">
        <f t="shared" si="35"/>
        <v>0</v>
      </c>
      <c r="F929" s="13">
        <f t="shared" si="34"/>
        <v>0</v>
      </c>
      <c r="G929" s="25"/>
    </row>
    <row r="930" spans="1:7" x14ac:dyDescent="0.35">
      <c r="A930" s="16">
        <f>'60 L 29.1 17.30 '!$G$1</f>
        <v>44955</v>
      </c>
      <c r="B930">
        <f>'60 L 29.1 17.30 '!$J$1</f>
        <v>60</v>
      </c>
      <c r="C930" t="str">
        <f>'60 L 29.1 17.30 '!$B$2</f>
        <v>Auto</v>
      </c>
      <c r="D930">
        <f>'60 L 29.1 17.30 '!B47</f>
        <v>75</v>
      </c>
      <c r="E930" s="25">
        <f t="shared" si="35"/>
        <v>15</v>
      </c>
      <c r="F930" s="13">
        <f t="shared" si="34"/>
        <v>0.25</v>
      </c>
      <c r="G930" s="25"/>
    </row>
    <row r="931" spans="1:7" x14ac:dyDescent="0.35">
      <c r="A931" s="16">
        <f>'60 L 29.1 17.30 '!$G$1</f>
        <v>44955</v>
      </c>
      <c r="B931">
        <f>'60 L 29.1 17.30 '!$J$1</f>
        <v>60</v>
      </c>
      <c r="C931" t="str">
        <f>'60 L 29.1 17.30 '!$B$2</f>
        <v>Auto</v>
      </c>
      <c r="D931">
        <f>'60 L 29.1 17.30 '!B48</f>
        <v>75</v>
      </c>
      <c r="E931" s="25">
        <f t="shared" si="35"/>
        <v>15</v>
      </c>
      <c r="F931" s="13">
        <f t="shared" si="34"/>
        <v>0.25</v>
      </c>
      <c r="G931" s="25"/>
    </row>
    <row r="932" spans="1:7" x14ac:dyDescent="0.35">
      <c r="A932" s="16">
        <f>'60 L 29.1 17.30 '!$G$1</f>
        <v>44955</v>
      </c>
      <c r="B932">
        <f>'60 L 29.1 17.30 '!$J$1</f>
        <v>60</v>
      </c>
      <c r="C932" t="str">
        <f>'60 L 29.1 17.30 '!$B$2</f>
        <v>Auto</v>
      </c>
      <c r="D932">
        <f>'60 L 29.1 17.30 '!B49</f>
        <v>71</v>
      </c>
      <c r="E932" s="25">
        <f t="shared" si="35"/>
        <v>11</v>
      </c>
      <c r="F932" s="13">
        <f t="shared" si="34"/>
        <v>0.18333333333333335</v>
      </c>
      <c r="G932" s="25"/>
    </row>
    <row r="933" spans="1:7" x14ac:dyDescent="0.35">
      <c r="A933" s="16">
        <f>'60 L 29.1 17.30 '!$G$1</f>
        <v>44955</v>
      </c>
      <c r="B933">
        <f>'60 L 29.1 17.30 '!$J$1</f>
        <v>60</v>
      </c>
      <c r="C933" t="str">
        <f>'60 L 29.1 17.30 '!$B$2</f>
        <v>Auto</v>
      </c>
      <c r="D933">
        <f>'60 L 29.1 17.30 '!B50</f>
        <v>61</v>
      </c>
      <c r="E933" s="25">
        <f t="shared" si="35"/>
        <v>1</v>
      </c>
      <c r="F933" s="13">
        <f t="shared" si="34"/>
        <v>1.6666666666666607E-2</v>
      </c>
      <c r="G933" s="25"/>
    </row>
    <row r="934" spans="1:7" x14ac:dyDescent="0.35">
      <c r="A934" s="16">
        <f>'60 K 28.1 19.30 ri ZD'!$G$1</f>
        <v>44954</v>
      </c>
      <c r="B934">
        <f>'60 K 28.1 19.30 ri ZD'!$J$1</f>
        <v>60</v>
      </c>
      <c r="C934" t="str">
        <f>'60 L 29.1 17.30 '!$B$2</f>
        <v>Auto</v>
      </c>
      <c r="D934">
        <f>'60 L 29.1 17.30 '!B51</f>
        <v>61</v>
      </c>
      <c r="E934" s="25">
        <f t="shared" si="35"/>
        <v>1</v>
      </c>
      <c r="F934" s="13">
        <f t="shared" si="34"/>
        <v>1.6666666666666607E-2</v>
      </c>
      <c r="G934" s="25"/>
    </row>
    <row r="935" spans="1:7" x14ac:dyDescent="0.35">
      <c r="A935" s="16">
        <f>'60 K 28.1 19.30 ri ZD'!$G$1</f>
        <v>44954</v>
      </c>
      <c r="B935">
        <f>'60 K 28.1 19.30 ri ZD'!$J$1</f>
        <v>60</v>
      </c>
      <c r="C935" t="str">
        <f>'60 L 29.1 17.30 '!$C$2</f>
        <v>Bestelauto</v>
      </c>
      <c r="D935">
        <f>'60 L 29.1 17.30 '!C3</f>
        <v>72</v>
      </c>
      <c r="E935" s="25">
        <f t="shared" si="35"/>
        <v>12</v>
      </c>
      <c r="F935" s="13">
        <f t="shared" si="34"/>
        <v>0.19999999999999996</v>
      </c>
      <c r="G935" s="25"/>
    </row>
    <row r="936" spans="1:7" x14ac:dyDescent="0.35">
      <c r="A936" s="16">
        <f>'60 K 28.1 19.30 ri ZD'!$G$1</f>
        <v>44954</v>
      </c>
      <c r="B936">
        <f>'60 K 28.1 19.30 ri ZD'!$J$1</f>
        <v>60</v>
      </c>
      <c r="C936" t="str">
        <f>'60 L 29.1 17.30 '!$C$2</f>
        <v>Bestelauto</v>
      </c>
      <c r="D936">
        <f>'60 L 29.1 17.30 '!C4</f>
        <v>71</v>
      </c>
      <c r="E936" s="25">
        <f t="shared" si="35"/>
        <v>11</v>
      </c>
      <c r="F936" s="13">
        <f t="shared" si="34"/>
        <v>0.18333333333333335</v>
      </c>
      <c r="G936" s="25"/>
    </row>
    <row r="937" spans="1:7" x14ac:dyDescent="0.35">
      <c r="A937" s="16">
        <f>'60 K 28.1 19.30 ri ZD'!$G$1</f>
        <v>44954</v>
      </c>
      <c r="B937">
        <f>'60 K 28.1 19.30 ri ZD'!$J$1</f>
        <v>60</v>
      </c>
      <c r="C937" t="str">
        <f>'60 K 28.1 19.30 ri ZD'!$B$2</f>
        <v>Auto</v>
      </c>
      <c r="D937">
        <f>'60 K 28.1 19.30 ri ZD'!B3</f>
        <v>65</v>
      </c>
      <c r="E937" s="25">
        <f t="shared" si="35"/>
        <v>5</v>
      </c>
      <c r="F937" s="13">
        <f t="shared" si="34"/>
        <v>8.3333333333333259E-2</v>
      </c>
      <c r="G937" s="25"/>
    </row>
    <row r="938" spans="1:7" x14ac:dyDescent="0.35">
      <c r="A938" s="16">
        <f>'60 K 28.1 19.30 ri ZD'!$G$1</f>
        <v>44954</v>
      </c>
      <c r="B938">
        <f>'60 K 28.1 19.30 ri ZD'!$J$1</f>
        <v>60</v>
      </c>
      <c r="C938" t="str">
        <f>'60 K 28.1 19.30 ri ZD'!$B$2</f>
        <v>Auto</v>
      </c>
      <c r="D938">
        <f>'60 K 28.1 19.30 ri ZD'!B4</f>
        <v>64</v>
      </c>
      <c r="E938" s="25">
        <f t="shared" si="35"/>
        <v>4</v>
      </c>
      <c r="F938" s="13">
        <f t="shared" si="34"/>
        <v>6.6666666666666652E-2</v>
      </c>
      <c r="G938" s="25"/>
    </row>
    <row r="939" spans="1:7" x14ac:dyDescent="0.35">
      <c r="A939" s="16">
        <f>'60 K 28.1 19.30 ri ZD'!$G$1</f>
        <v>44954</v>
      </c>
      <c r="B939">
        <f>'60 K 28.1 19.30 ri ZD'!$J$1</f>
        <v>60</v>
      </c>
      <c r="C939" t="str">
        <f>'60 K 28.1 19.30 ri ZD'!$B$2</f>
        <v>Auto</v>
      </c>
      <c r="D939">
        <f>'60 K 28.1 19.30 ri ZD'!B5</f>
        <v>71</v>
      </c>
      <c r="E939" s="25">
        <f t="shared" si="35"/>
        <v>11</v>
      </c>
      <c r="F939" s="13">
        <f t="shared" si="34"/>
        <v>0.18333333333333335</v>
      </c>
      <c r="G939" s="25"/>
    </row>
    <row r="940" spans="1:7" x14ac:dyDescent="0.35">
      <c r="A940" s="16">
        <f>'60 K 28.1 19.30 ri ZD'!$G$1</f>
        <v>44954</v>
      </c>
      <c r="B940">
        <f>'60 K 28.1 19.30 ri ZD'!$J$1</f>
        <v>60</v>
      </c>
      <c r="C940" t="str">
        <f>'60 K 28.1 19.30 ri ZD'!$B$2</f>
        <v>Auto</v>
      </c>
      <c r="D940">
        <f>'60 K 28.1 19.30 ri ZD'!B6</f>
        <v>74</v>
      </c>
      <c r="E940" s="25">
        <f t="shared" si="35"/>
        <v>14</v>
      </c>
      <c r="F940" s="13">
        <f t="shared" si="34"/>
        <v>0.23333333333333339</v>
      </c>
      <c r="G940" s="25"/>
    </row>
    <row r="941" spans="1:7" x14ac:dyDescent="0.35">
      <c r="A941" s="16">
        <f>'60 K 28.1 19.30 ri ZD'!$G$1</f>
        <v>44954</v>
      </c>
      <c r="B941">
        <f>'60 K 28.1 19.30 ri ZD'!$J$1</f>
        <v>60</v>
      </c>
      <c r="C941" t="str">
        <f>'60 K 28.1 19.30 ri ZD'!$B$2</f>
        <v>Auto</v>
      </c>
      <c r="D941">
        <f>'60 K 28.1 19.30 ri ZD'!B7</f>
        <v>74</v>
      </c>
      <c r="E941" s="25">
        <f t="shared" si="35"/>
        <v>14</v>
      </c>
      <c r="F941" s="13">
        <f t="shared" si="34"/>
        <v>0.23333333333333339</v>
      </c>
      <c r="G941" s="25"/>
    </row>
    <row r="942" spans="1:7" x14ac:dyDescent="0.35">
      <c r="A942" s="16">
        <f>'60 K 28.1 19.30 ri ZD'!$G$1</f>
        <v>44954</v>
      </c>
      <c r="B942">
        <f>'60 K 28.1 19.30 ri ZD'!$J$1</f>
        <v>60</v>
      </c>
      <c r="C942" t="str">
        <f>'60 K 28.1 19.30 ri ZD'!$B$2</f>
        <v>Auto</v>
      </c>
      <c r="D942">
        <f>'60 K 28.1 19.30 ri ZD'!B8</f>
        <v>75</v>
      </c>
      <c r="E942" s="25">
        <f t="shared" si="35"/>
        <v>15</v>
      </c>
      <c r="F942" s="13">
        <f t="shared" si="34"/>
        <v>0.25</v>
      </c>
      <c r="G942" s="25"/>
    </row>
    <row r="943" spans="1:7" x14ac:dyDescent="0.35">
      <c r="A943" s="16">
        <f>'60 K 28.1 19.30 ri ZD'!$G$1</f>
        <v>44954</v>
      </c>
      <c r="B943">
        <f>'60 K 28.1 19.30 ri ZD'!$J$1</f>
        <v>60</v>
      </c>
      <c r="C943" t="str">
        <f>'60 K 28.1 19.30 ri ZD'!$B$2</f>
        <v>Auto</v>
      </c>
      <c r="D943">
        <f>'60 K 28.1 19.30 ri ZD'!B9</f>
        <v>60</v>
      </c>
      <c r="E943" s="25">
        <f t="shared" si="35"/>
        <v>0</v>
      </c>
      <c r="F943" s="13">
        <f t="shared" si="34"/>
        <v>0</v>
      </c>
      <c r="G943" s="25"/>
    </row>
    <row r="944" spans="1:7" x14ac:dyDescent="0.35">
      <c r="A944" s="16">
        <f>'60 K 28.1 19.30 ri ZD'!$G$1</f>
        <v>44954</v>
      </c>
      <c r="B944">
        <f>'60 K 28.1 19.30 ri ZD'!$J$1</f>
        <v>60</v>
      </c>
      <c r="C944" t="str">
        <f>'60 K 28.1 19.30 ri ZD'!$B$2</f>
        <v>Auto</v>
      </c>
      <c r="D944">
        <f>'60 K 28.1 19.30 ri ZD'!B10</f>
        <v>70</v>
      </c>
      <c r="E944" s="25">
        <f t="shared" si="35"/>
        <v>10</v>
      </c>
      <c r="F944" s="13">
        <f t="shared" si="34"/>
        <v>0.16666666666666674</v>
      </c>
      <c r="G944" s="25"/>
    </row>
    <row r="945" spans="1:7" x14ac:dyDescent="0.35">
      <c r="A945" s="16">
        <f>'60 K 28.1 19.30 ri ZD'!$G$1</f>
        <v>44954</v>
      </c>
      <c r="B945">
        <f>'60 K 28.1 19.30 ri ZD'!$J$1</f>
        <v>60</v>
      </c>
      <c r="C945" t="str">
        <f>'60 K 28.1 19.30 ri ZD'!$B$2</f>
        <v>Auto</v>
      </c>
      <c r="D945">
        <f>'60 K 28.1 19.30 ri ZD'!B11</f>
        <v>55</v>
      </c>
      <c r="E945" s="25">
        <f t="shared" si="35"/>
        <v>-5</v>
      </c>
      <c r="F945" s="13">
        <f t="shared" si="34"/>
        <v>-8.333333333333337E-2</v>
      </c>
      <c r="G945" s="25"/>
    </row>
    <row r="946" spans="1:7" x14ac:dyDescent="0.35">
      <c r="A946" s="16">
        <f>'60 K 28.1 19.30 ri ZD'!$G$1</f>
        <v>44954</v>
      </c>
      <c r="B946">
        <f>'60 K 28.1 19.30 ri ZD'!$J$1</f>
        <v>60</v>
      </c>
      <c r="C946" t="str">
        <f>'60 K 28.1 19.30 ri ZD'!$B$2</f>
        <v>Auto</v>
      </c>
      <c r="D946">
        <f>'60 K 28.1 19.30 ri ZD'!B12</f>
        <v>54</v>
      </c>
      <c r="E946" s="25">
        <f t="shared" si="35"/>
        <v>-6</v>
      </c>
      <c r="F946" s="13">
        <f t="shared" si="34"/>
        <v>-9.9999999999999978E-2</v>
      </c>
      <c r="G946" s="25"/>
    </row>
    <row r="947" spans="1:7" x14ac:dyDescent="0.35">
      <c r="A947" s="16">
        <f>'60 N 31.1 820 ri ZD'!$G$1</f>
        <v>44957</v>
      </c>
      <c r="B947">
        <f>'60 N 31.1 820 ri ZD'!$J$1</f>
        <v>60</v>
      </c>
      <c r="C947" t="str">
        <f>'60 K 28.1 19.30 ri ZD'!$B$2</f>
        <v>Auto</v>
      </c>
      <c r="D947">
        <f>'60 K 28.1 19.30 ri ZD'!B13</f>
        <v>54</v>
      </c>
      <c r="E947" s="25">
        <f t="shared" si="35"/>
        <v>-6</v>
      </c>
      <c r="F947" s="13">
        <f t="shared" si="34"/>
        <v>-9.9999999999999978E-2</v>
      </c>
      <c r="G947" s="25"/>
    </row>
    <row r="948" spans="1:7" x14ac:dyDescent="0.35">
      <c r="A948" s="16">
        <f>'60 N 31.1 820 ri ZD'!$G$1</f>
        <v>44957</v>
      </c>
      <c r="B948">
        <f>'60 N 31.1 820 ri ZD'!$J$1</f>
        <v>60</v>
      </c>
      <c r="C948" t="str">
        <f>'60 K 28.1 19.30 ri ZD'!$B$2</f>
        <v>Auto</v>
      </c>
      <c r="D948">
        <f>'60 K 28.1 19.30 ri ZD'!B14</f>
        <v>75</v>
      </c>
      <c r="E948" s="25">
        <f t="shared" si="35"/>
        <v>15</v>
      </c>
      <c r="F948" s="13">
        <f t="shared" si="34"/>
        <v>0.25</v>
      </c>
      <c r="G948" s="25"/>
    </row>
    <row r="949" spans="1:7" x14ac:dyDescent="0.35">
      <c r="A949" s="16">
        <f>'60 N 31.1 820 ri ZD'!$G$1</f>
        <v>44957</v>
      </c>
      <c r="B949">
        <f>'60 N 31.1 820 ri ZD'!$J$1</f>
        <v>60</v>
      </c>
      <c r="C949" t="str">
        <f>'60 K 28.1 19.30 ri ZD'!$B$2</f>
        <v>Auto</v>
      </c>
      <c r="D949">
        <f>'60 K 28.1 19.30 ri ZD'!B15</f>
        <v>60</v>
      </c>
      <c r="E949" s="25">
        <f t="shared" si="35"/>
        <v>0</v>
      </c>
      <c r="F949" s="13">
        <f t="shared" si="34"/>
        <v>0</v>
      </c>
      <c r="G949" s="25"/>
    </row>
    <row r="950" spans="1:7" x14ac:dyDescent="0.35">
      <c r="A950" s="16">
        <f>'60 N 31.1 820 ri ZD'!$G$1</f>
        <v>44957</v>
      </c>
      <c r="B950">
        <f>'60 N 31.1 820 ri ZD'!$J$1</f>
        <v>60</v>
      </c>
      <c r="C950" t="str">
        <f>'60 N 31.1 820 ri ZD'!$B$2</f>
        <v>Auto</v>
      </c>
      <c r="D950">
        <f>'60 N 31.1 820 ri ZD'!B3</f>
        <v>69</v>
      </c>
      <c r="E950" s="25">
        <f t="shared" si="35"/>
        <v>9</v>
      </c>
      <c r="F950" s="13">
        <f t="shared" si="34"/>
        <v>0.14999999999999991</v>
      </c>
      <c r="G950" s="25"/>
    </row>
    <row r="951" spans="1:7" x14ac:dyDescent="0.35">
      <c r="A951" s="16">
        <f>'60 N 31.1 820 ri ZD'!$G$1</f>
        <v>44957</v>
      </c>
      <c r="B951">
        <f>'60 N 31.1 820 ri ZD'!$J$1</f>
        <v>60</v>
      </c>
      <c r="C951" t="str">
        <f>'60 N 31.1 820 ri ZD'!$B$2</f>
        <v>Auto</v>
      </c>
      <c r="D951">
        <f>'60 N 31.1 820 ri ZD'!B4</f>
        <v>60</v>
      </c>
      <c r="E951" s="25">
        <f t="shared" si="35"/>
        <v>0</v>
      </c>
      <c r="F951" s="13">
        <f t="shared" si="34"/>
        <v>0</v>
      </c>
      <c r="G951" s="25"/>
    </row>
    <row r="952" spans="1:7" x14ac:dyDescent="0.35">
      <c r="A952" s="16">
        <f>'60 N 31.1 820 ri ZD'!$G$1</f>
        <v>44957</v>
      </c>
      <c r="B952">
        <f>'60 N 31.1 820 ri ZD'!$J$1</f>
        <v>60</v>
      </c>
      <c r="C952" t="str">
        <f>'60 N 31.1 820 ri ZD'!$B$2</f>
        <v>Auto</v>
      </c>
      <c r="D952">
        <f>'60 N 31.1 820 ri ZD'!B5</f>
        <v>66</v>
      </c>
      <c r="E952" s="25">
        <f t="shared" si="35"/>
        <v>6</v>
      </c>
      <c r="F952" s="13">
        <f t="shared" si="34"/>
        <v>0.10000000000000009</v>
      </c>
      <c r="G952" s="25"/>
    </row>
    <row r="953" spans="1:7" x14ac:dyDescent="0.35">
      <c r="A953" s="16">
        <f>'60 N 31.1 820 ri ZD'!$G$1</f>
        <v>44957</v>
      </c>
      <c r="B953">
        <f>'60 N 31.1 820 ri ZD'!$J$1</f>
        <v>60</v>
      </c>
      <c r="C953" t="str">
        <f>'60 N 31.1 820 ri ZD'!$B$2</f>
        <v>Auto</v>
      </c>
      <c r="D953">
        <f>'60 N 31.1 820 ri ZD'!B6</f>
        <v>68</v>
      </c>
      <c r="E953" s="25">
        <f t="shared" si="35"/>
        <v>8</v>
      </c>
      <c r="F953" s="13">
        <f t="shared" si="34"/>
        <v>0.1333333333333333</v>
      </c>
      <c r="G953" s="25"/>
    </row>
    <row r="954" spans="1:7" x14ac:dyDescent="0.35">
      <c r="A954" s="16">
        <f>'60 N 31.1 820 ri ZD'!$G$1</f>
        <v>44957</v>
      </c>
      <c r="B954">
        <f>'60 N 31.1 820 ri ZD'!$J$1</f>
        <v>60</v>
      </c>
      <c r="C954" t="str">
        <f>'60 N 31.1 820 ri ZD'!$B$2</f>
        <v>Auto</v>
      </c>
      <c r="D954">
        <f>'60 N 31.1 820 ri ZD'!B7</f>
        <v>59</v>
      </c>
      <c r="E954" s="25">
        <f t="shared" si="35"/>
        <v>-1</v>
      </c>
      <c r="F954" s="13">
        <f t="shared" si="34"/>
        <v>-1.6666666666666718E-2</v>
      </c>
      <c r="G954" s="25"/>
    </row>
    <row r="955" spans="1:7" x14ac:dyDescent="0.35">
      <c r="A955" s="16">
        <f>'60 N 31.1 820 ri ZD'!$G$1</f>
        <v>44957</v>
      </c>
      <c r="B955">
        <f>'60 N 31.1 820 ri ZD'!$J$1</f>
        <v>60</v>
      </c>
      <c r="C955" t="str">
        <f>'60 N 31.1 820 ri ZD'!$B$2</f>
        <v>Auto</v>
      </c>
      <c r="D955">
        <f>'60 N 31.1 820 ri ZD'!B8</f>
        <v>78</v>
      </c>
      <c r="E955" s="25">
        <f t="shared" si="35"/>
        <v>18</v>
      </c>
      <c r="F955" s="13">
        <f t="shared" si="34"/>
        <v>0.30000000000000004</v>
      </c>
      <c r="G955" s="25"/>
    </row>
    <row r="956" spans="1:7" x14ac:dyDescent="0.35">
      <c r="A956" s="16">
        <f>'60 N 31.1 820 ri ZD'!$G$1</f>
        <v>44957</v>
      </c>
      <c r="B956">
        <f>'60 N 31.1 820 ri ZD'!$J$1</f>
        <v>60</v>
      </c>
      <c r="C956" t="str">
        <f>'60 N 31.1 820 ri ZD'!$B$2</f>
        <v>Auto</v>
      </c>
      <c r="D956">
        <f>'60 N 31.1 820 ri ZD'!B9</f>
        <v>70</v>
      </c>
      <c r="E956" s="25">
        <f t="shared" si="35"/>
        <v>10</v>
      </c>
      <c r="F956" s="13">
        <f t="shared" si="34"/>
        <v>0.16666666666666674</v>
      </c>
      <c r="G956" s="25"/>
    </row>
    <row r="957" spans="1:7" x14ac:dyDescent="0.35">
      <c r="A957" s="16">
        <f>'60 N 31.1 820 ri ZD'!$G$1</f>
        <v>44957</v>
      </c>
      <c r="B957">
        <f>'60 N 31.1 820 ri ZD'!$J$1</f>
        <v>60</v>
      </c>
      <c r="C957" t="str">
        <f>'60 N 31.1 820 ri ZD'!$B$2</f>
        <v>Auto</v>
      </c>
      <c r="D957">
        <f>'60 N 31.1 820 ri ZD'!B10</f>
        <v>60</v>
      </c>
      <c r="E957" s="25">
        <f t="shared" si="35"/>
        <v>0</v>
      </c>
      <c r="F957" s="13">
        <f t="shared" si="34"/>
        <v>0</v>
      </c>
      <c r="G957" s="25"/>
    </row>
    <row r="958" spans="1:7" x14ac:dyDescent="0.35">
      <c r="A958" s="16">
        <f>'60 N 31.1 820 ri ZD'!$G$1</f>
        <v>44957</v>
      </c>
      <c r="B958">
        <f>'60 N 31.1 820 ri ZD'!$J$1</f>
        <v>60</v>
      </c>
      <c r="C958" t="str">
        <f>'60 N 31.1 820 ri ZD'!$B$2</f>
        <v>Auto</v>
      </c>
      <c r="D958">
        <f>'60 N 31.1 820 ri ZD'!B11</f>
        <v>66</v>
      </c>
      <c r="E958" s="25">
        <f t="shared" si="35"/>
        <v>6</v>
      </c>
      <c r="F958" s="13">
        <f t="shared" si="34"/>
        <v>0.10000000000000009</v>
      </c>
      <c r="G958" s="25"/>
    </row>
    <row r="959" spans="1:7" x14ac:dyDescent="0.35">
      <c r="A959" s="16">
        <f>'60 N 31.1 820 ri ZD'!$G$1</f>
        <v>44957</v>
      </c>
      <c r="B959">
        <f>'60 N 31.1 820 ri ZD'!$J$1</f>
        <v>60</v>
      </c>
      <c r="C959" t="str">
        <f>'60 N 31.1 820 ri ZD'!$B$2</f>
        <v>Auto</v>
      </c>
      <c r="D959">
        <f>'60 N 31.1 820 ri ZD'!B12</f>
        <v>63</v>
      </c>
      <c r="E959" s="25">
        <f t="shared" si="35"/>
        <v>3</v>
      </c>
      <c r="F959" s="13">
        <f t="shared" si="34"/>
        <v>5.0000000000000044E-2</v>
      </c>
      <c r="G959" s="25"/>
    </row>
    <row r="960" spans="1:7" x14ac:dyDescent="0.35">
      <c r="A960" s="16">
        <f>'60 N 31.1 820 ri ZD'!$G$1</f>
        <v>44957</v>
      </c>
      <c r="B960">
        <f>'60 N 31.1 820 ri ZD'!$J$1</f>
        <v>60</v>
      </c>
      <c r="C960" t="str">
        <f>'60 N 31.1 820 ri ZD'!$B$2</f>
        <v>Auto</v>
      </c>
      <c r="D960">
        <f>'60 N 31.1 820 ri ZD'!B13</f>
        <v>64</v>
      </c>
      <c r="E960" s="25">
        <f t="shared" si="35"/>
        <v>4</v>
      </c>
      <c r="F960" s="13">
        <f t="shared" si="34"/>
        <v>6.6666666666666652E-2</v>
      </c>
      <c r="G960" s="25"/>
    </row>
    <row r="961" spans="1:7" x14ac:dyDescent="0.35">
      <c r="A961" s="16">
        <f>'60 N 31.1 820 ri ZD'!$G$1</f>
        <v>44957</v>
      </c>
      <c r="B961">
        <f>'60 N 31.1 820 ri ZD'!$J$1</f>
        <v>60</v>
      </c>
      <c r="C961" t="str">
        <f>'60 N 31.1 820 ri ZD'!$B$2</f>
        <v>Auto</v>
      </c>
      <c r="D961">
        <f>'60 N 31.1 820 ri ZD'!B14</f>
        <v>63</v>
      </c>
      <c r="E961" s="25">
        <f t="shared" si="35"/>
        <v>3</v>
      </c>
      <c r="F961" s="13">
        <f t="shared" si="34"/>
        <v>5.0000000000000044E-2</v>
      </c>
      <c r="G961" s="25"/>
    </row>
    <row r="962" spans="1:7" x14ac:dyDescent="0.35">
      <c r="A962" s="16">
        <f>'60 N 31.1 820 ri ZD'!$G$1</f>
        <v>44957</v>
      </c>
      <c r="B962">
        <f>'60 N 31.1 820 ri ZD'!$J$1</f>
        <v>60</v>
      </c>
      <c r="C962" t="str">
        <f>'60 N 31.1 820 ri ZD'!$B$2</f>
        <v>Auto</v>
      </c>
      <c r="D962">
        <f>'60 N 31.1 820 ri ZD'!B15</f>
        <v>63</v>
      </c>
      <c r="E962" s="25">
        <f t="shared" si="35"/>
        <v>3</v>
      </c>
      <c r="F962" s="13">
        <f t="shared" ref="F962:F1025" si="36">(D962/B962)-1</f>
        <v>5.0000000000000044E-2</v>
      </c>
      <c r="G962" s="25"/>
    </row>
    <row r="963" spans="1:7" x14ac:dyDescent="0.35">
      <c r="A963" s="16">
        <f>'60 N 31.1 820 ri ZD'!$G$1</f>
        <v>44957</v>
      </c>
      <c r="B963">
        <f>'60 N 31.1 820 ri ZD'!$J$1</f>
        <v>60</v>
      </c>
      <c r="C963" t="str">
        <f>'60 N 31.1 820 ri ZD'!$B$2</f>
        <v>Auto</v>
      </c>
      <c r="D963">
        <f>'60 N 31.1 820 ri ZD'!B16</f>
        <v>63</v>
      </c>
      <c r="E963" s="25">
        <f t="shared" ref="E963:E1026" si="37">D963-B963</f>
        <v>3</v>
      </c>
      <c r="F963" s="13">
        <f t="shared" si="36"/>
        <v>5.0000000000000044E-2</v>
      </c>
      <c r="G963" s="25"/>
    </row>
    <row r="964" spans="1:7" x14ac:dyDescent="0.35">
      <c r="A964" s="16">
        <f>'60 N 31.1 820 ri ZD'!$G$1</f>
        <v>44957</v>
      </c>
      <c r="B964">
        <f>'60 N 31.1 820 ri ZD'!$J$1</f>
        <v>60</v>
      </c>
      <c r="C964" t="str">
        <f>'60 N 31.1 820 ri ZD'!$B$2</f>
        <v>Auto</v>
      </c>
      <c r="D964">
        <f>'60 N 31.1 820 ri ZD'!B17</f>
        <v>60</v>
      </c>
      <c r="E964" s="25">
        <f t="shared" si="37"/>
        <v>0</v>
      </c>
      <c r="F964" s="13">
        <f t="shared" si="36"/>
        <v>0</v>
      </c>
      <c r="G964" s="25"/>
    </row>
    <row r="965" spans="1:7" x14ac:dyDescent="0.35">
      <c r="A965" s="16">
        <f>'60 N 31.1 820 ri ZD'!$G$1</f>
        <v>44957</v>
      </c>
      <c r="B965">
        <f>'60 N 31.1 820 ri ZD'!$J$1</f>
        <v>60</v>
      </c>
      <c r="C965" t="str">
        <f>'60 N 31.1 820 ri ZD'!$B$2</f>
        <v>Auto</v>
      </c>
      <c r="D965">
        <f>'60 N 31.1 820 ri ZD'!B18</f>
        <v>58</v>
      </c>
      <c r="E965" s="25">
        <f t="shared" si="37"/>
        <v>-2</v>
      </c>
      <c r="F965" s="13">
        <f t="shared" si="36"/>
        <v>-3.3333333333333326E-2</v>
      </c>
      <c r="G965" s="25"/>
    </row>
    <row r="966" spans="1:7" x14ac:dyDescent="0.35">
      <c r="A966" s="16">
        <f>'60 N 31.1 820 ri ZD'!$G$1</f>
        <v>44957</v>
      </c>
      <c r="B966">
        <f>'60 N 31.1 820 ri ZD'!$J$1</f>
        <v>60</v>
      </c>
      <c r="C966" t="str">
        <f>'60 N 31.1 820 ri ZD'!$B$2</f>
        <v>Auto</v>
      </c>
      <c r="D966">
        <f>'60 N 31.1 820 ri ZD'!B19</f>
        <v>64</v>
      </c>
      <c r="E966" s="25">
        <f t="shared" si="37"/>
        <v>4</v>
      </c>
      <c r="F966" s="13">
        <f t="shared" si="36"/>
        <v>6.6666666666666652E-2</v>
      </c>
      <c r="G966" s="25"/>
    </row>
    <row r="967" spans="1:7" x14ac:dyDescent="0.35">
      <c r="A967" s="16">
        <f>'60 N 31.1 820 ri ZD'!$G$1</f>
        <v>44957</v>
      </c>
      <c r="B967">
        <f>'60 N 31.1 820 ri ZD'!$J$1</f>
        <v>60</v>
      </c>
      <c r="C967" t="str">
        <f>'60 N 31.1 820 ri ZD'!$B$2</f>
        <v>Auto</v>
      </c>
      <c r="D967">
        <f>'60 N 31.1 820 ri ZD'!B20</f>
        <v>57</v>
      </c>
      <c r="E967" s="25">
        <f t="shared" si="37"/>
        <v>-3</v>
      </c>
      <c r="F967" s="13">
        <f t="shared" si="36"/>
        <v>-5.0000000000000044E-2</v>
      </c>
      <c r="G967" s="25"/>
    </row>
    <row r="968" spans="1:7" x14ac:dyDescent="0.35">
      <c r="A968" s="16">
        <f>'60 N 31.1 820 ri ZD'!$G$1</f>
        <v>44957</v>
      </c>
      <c r="B968">
        <f>'60 N 31.1 820 ri ZD'!$J$1</f>
        <v>60</v>
      </c>
      <c r="C968" t="str">
        <f>'60 N 31.1 820 ri ZD'!$B$2</f>
        <v>Auto</v>
      </c>
      <c r="D968">
        <f>'60 N 31.1 820 ri ZD'!B21</f>
        <v>66</v>
      </c>
      <c r="E968" s="25">
        <f t="shared" si="37"/>
        <v>6</v>
      </c>
      <c r="F968" s="13">
        <f t="shared" si="36"/>
        <v>0.10000000000000009</v>
      </c>
      <c r="G968" s="25"/>
    </row>
    <row r="969" spans="1:7" x14ac:dyDescent="0.35">
      <c r="A969" s="16">
        <f>'60 N 31.1 820 ri ZD'!$G$1</f>
        <v>44957</v>
      </c>
      <c r="B969">
        <f>'60 N 31.1 820 ri ZD'!$J$1</f>
        <v>60</v>
      </c>
      <c r="C969" t="str">
        <f>'60 N 31.1 820 ri ZD'!$B$2</f>
        <v>Auto</v>
      </c>
      <c r="D969">
        <f>'60 N 31.1 820 ri ZD'!B22</f>
        <v>67</v>
      </c>
      <c r="E969" s="25">
        <f t="shared" si="37"/>
        <v>7</v>
      </c>
      <c r="F969" s="13">
        <f t="shared" si="36"/>
        <v>0.1166666666666667</v>
      </c>
      <c r="G969" s="25"/>
    </row>
    <row r="970" spans="1:7" x14ac:dyDescent="0.35">
      <c r="A970" s="16">
        <f>'60 N 31.1 820 ri ZD'!$G$1</f>
        <v>44957</v>
      </c>
      <c r="B970">
        <f>'60 N 31.1 820 ri ZD'!$J$1</f>
        <v>60</v>
      </c>
      <c r="C970" t="str">
        <f>'60 N 31.1 820 ri ZD'!$B$2</f>
        <v>Auto</v>
      </c>
      <c r="D970">
        <f>'60 N 31.1 820 ri ZD'!B23</f>
        <v>64</v>
      </c>
      <c r="E970" s="25">
        <f t="shared" si="37"/>
        <v>4</v>
      </c>
      <c r="F970" s="13">
        <f t="shared" si="36"/>
        <v>6.6666666666666652E-2</v>
      </c>
      <c r="G970" s="25"/>
    </row>
    <row r="971" spans="1:7" x14ac:dyDescent="0.35">
      <c r="A971" s="16">
        <f>'60 N 31.1 820 ri ZD'!$G$1</f>
        <v>44957</v>
      </c>
      <c r="B971">
        <f>'60 N 31.1 820 ri ZD'!$J$1</f>
        <v>60</v>
      </c>
      <c r="C971" t="str">
        <f>'60 N 31.1 820 ri ZD'!$B$2</f>
        <v>Auto</v>
      </c>
      <c r="D971">
        <f>'60 N 31.1 820 ri ZD'!B24</f>
        <v>58</v>
      </c>
      <c r="E971" s="25">
        <f t="shared" si="37"/>
        <v>-2</v>
      </c>
      <c r="F971" s="13">
        <f t="shared" si="36"/>
        <v>-3.3333333333333326E-2</v>
      </c>
      <c r="G971" s="25"/>
    </row>
    <row r="972" spans="1:7" x14ac:dyDescent="0.35">
      <c r="A972" s="16">
        <f>'60 N 31.1 820 ri ZD'!$G$1</f>
        <v>44957</v>
      </c>
      <c r="B972">
        <f>'60 N 31.1 820 ri ZD'!$J$1</f>
        <v>60</v>
      </c>
      <c r="C972" t="str">
        <f>'60 N 31.1 820 ri ZD'!$B$2</f>
        <v>Auto</v>
      </c>
      <c r="D972">
        <f>'60 N 31.1 820 ri ZD'!B25</f>
        <v>59</v>
      </c>
      <c r="E972" s="25">
        <f t="shared" si="37"/>
        <v>-1</v>
      </c>
      <c r="F972" s="13">
        <f t="shared" si="36"/>
        <v>-1.6666666666666718E-2</v>
      </c>
      <c r="G972" s="25"/>
    </row>
    <row r="973" spans="1:7" x14ac:dyDescent="0.35">
      <c r="A973" s="16">
        <f>'60 N 31.1 820 ri ZD'!$G$1</f>
        <v>44957</v>
      </c>
      <c r="B973">
        <f>'60 N 31.1 820 ri ZD'!$J$1</f>
        <v>60</v>
      </c>
      <c r="C973" t="str">
        <f>'60 N 31.1 820 ri ZD'!$B$2</f>
        <v>Auto</v>
      </c>
      <c r="D973">
        <f>'60 N 31.1 820 ri ZD'!B26</f>
        <v>75</v>
      </c>
      <c r="E973" s="25">
        <f t="shared" si="37"/>
        <v>15</v>
      </c>
      <c r="F973" s="13">
        <f t="shared" si="36"/>
        <v>0.25</v>
      </c>
      <c r="G973" s="25"/>
    </row>
    <row r="974" spans="1:7" x14ac:dyDescent="0.35">
      <c r="A974" s="16">
        <f>'60 N 31.1 820 ri ZD'!$G$1</f>
        <v>44957</v>
      </c>
      <c r="B974">
        <f>'60 N 31.1 820 ri ZD'!$J$1</f>
        <v>60</v>
      </c>
      <c r="C974" t="str">
        <f>'60 N 31.1 820 ri ZD'!$B$2</f>
        <v>Auto</v>
      </c>
      <c r="D974">
        <f>'60 N 31.1 820 ri ZD'!B27</f>
        <v>83</v>
      </c>
      <c r="E974" s="25">
        <f t="shared" si="37"/>
        <v>23</v>
      </c>
      <c r="F974" s="13">
        <f t="shared" si="36"/>
        <v>0.3833333333333333</v>
      </c>
      <c r="G974" s="25"/>
    </row>
    <row r="975" spans="1:7" x14ac:dyDescent="0.35">
      <c r="A975" s="16">
        <f>'60 N 31.1 820 ri ZD'!$G$1</f>
        <v>44957</v>
      </c>
      <c r="B975">
        <f>'60 N 31.1 820 ri ZD'!$J$1</f>
        <v>60</v>
      </c>
      <c r="C975" t="str">
        <f>'60 N 31.1 820 ri ZD'!$B$2</f>
        <v>Auto</v>
      </c>
      <c r="D975">
        <f>'60 N 31.1 820 ri ZD'!B28</f>
        <v>65</v>
      </c>
      <c r="E975" s="25">
        <f t="shared" si="37"/>
        <v>5</v>
      </c>
      <c r="F975" s="13">
        <f t="shared" si="36"/>
        <v>8.3333333333333259E-2</v>
      </c>
      <c r="G975" s="25"/>
    </row>
    <row r="976" spans="1:7" x14ac:dyDescent="0.35">
      <c r="A976" s="16">
        <f>'60 N 31.1 820 ri ZD'!$G$1</f>
        <v>44957</v>
      </c>
      <c r="B976">
        <f>'60 N 31.1 820 ri ZD'!$J$1</f>
        <v>60</v>
      </c>
      <c r="C976" t="str">
        <f>'60 N 31.1 820 ri ZD'!$B$2</f>
        <v>Auto</v>
      </c>
      <c r="D976">
        <f>'60 N 31.1 820 ri ZD'!B29</f>
        <v>67</v>
      </c>
      <c r="E976" s="25">
        <f t="shared" si="37"/>
        <v>7</v>
      </c>
      <c r="F976" s="13">
        <f t="shared" si="36"/>
        <v>0.1166666666666667</v>
      </c>
      <c r="G976" s="25"/>
    </row>
    <row r="977" spans="1:7" x14ac:dyDescent="0.35">
      <c r="A977" s="16">
        <f>'60 N 31.1 820 ri ZD'!$G$1</f>
        <v>44957</v>
      </c>
      <c r="B977">
        <f>'60 N 31.1 820 ri ZD'!$J$1</f>
        <v>60</v>
      </c>
      <c r="C977" t="str">
        <f>'60 N 31.1 820 ri ZD'!$B$2</f>
        <v>Auto</v>
      </c>
      <c r="D977">
        <f>'60 N 31.1 820 ri ZD'!B30</f>
        <v>66</v>
      </c>
      <c r="E977" s="25">
        <f t="shared" si="37"/>
        <v>6</v>
      </c>
      <c r="F977" s="13">
        <f t="shared" si="36"/>
        <v>0.10000000000000009</v>
      </c>
      <c r="G977" s="25"/>
    </row>
    <row r="978" spans="1:7" x14ac:dyDescent="0.35">
      <c r="A978" s="16">
        <f>'60 N 31.1 820 ri ZD'!$G$1</f>
        <v>44957</v>
      </c>
      <c r="B978">
        <f>'60 N 31.1 820 ri ZD'!$J$1</f>
        <v>60</v>
      </c>
      <c r="C978" t="str">
        <f>'60 N 31.1 820 ri ZD'!$B$2</f>
        <v>Auto</v>
      </c>
      <c r="D978">
        <f>'60 N 31.1 820 ri ZD'!B31</f>
        <v>63</v>
      </c>
      <c r="E978" s="25">
        <f t="shared" si="37"/>
        <v>3</v>
      </c>
      <c r="F978" s="13">
        <f t="shared" si="36"/>
        <v>5.0000000000000044E-2</v>
      </c>
      <c r="G978" s="25"/>
    </row>
    <row r="979" spans="1:7" x14ac:dyDescent="0.35">
      <c r="A979" s="16">
        <f>'60 N 31.1 820 ri ZD'!$G$1</f>
        <v>44957</v>
      </c>
      <c r="B979">
        <f>'60 N 31.1 820 ri ZD'!$J$1</f>
        <v>60</v>
      </c>
      <c r="C979" t="str">
        <f>'60 N 31.1 820 ri ZD'!$B$2</f>
        <v>Auto</v>
      </c>
      <c r="D979">
        <f>'60 N 31.1 820 ri ZD'!B32</f>
        <v>47</v>
      </c>
      <c r="E979" s="25">
        <f t="shared" si="37"/>
        <v>-13</v>
      </c>
      <c r="F979" s="13">
        <f t="shared" si="36"/>
        <v>-0.21666666666666667</v>
      </c>
      <c r="G979" s="25"/>
    </row>
    <row r="980" spans="1:7" x14ac:dyDescent="0.35">
      <c r="A980" s="16">
        <f>'60 N 31.1 820 ri ZD'!$G$1</f>
        <v>44957</v>
      </c>
      <c r="B980">
        <f>'60 N 31.1 820 ri ZD'!$J$1</f>
        <v>60</v>
      </c>
      <c r="C980" t="str">
        <f>'60 N 31.1 820 ri ZD'!$B$2</f>
        <v>Auto</v>
      </c>
      <c r="D980">
        <f>'60 N 31.1 820 ri ZD'!B33</f>
        <v>67</v>
      </c>
      <c r="E980" s="25">
        <f t="shared" si="37"/>
        <v>7</v>
      </c>
      <c r="F980" s="13">
        <f t="shared" si="36"/>
        <v>0.1166666666666667</v>
      </c>
      <c r="G980" s="25"/>
    </row>
    <row r="981" spans="1:7" x14ac:dyDescent="0.35">
      <c r="A981" s="16">
        <f>'60 N 31.1 820 ri ZD'!$G$1</f>
        <v>44957</v>
      </c>
      <c r="B981">
        <f>'60 N 31.1 820 ri ZD'!$J$1</f>
        <v>60</v>
      </c>
      <c r="C981" t="str">
        <f>'60 N 31.1 820 ri ZD'!$B$2</f>
        <v>Auto</v>
      </c>
      <c r="D981">
        <f>'60 N 31.1 820 ri ZD'!B34</f>
        <v>67</v>
      </c>
      <c r="E981" s="25">
        <f t="shared" si="37"/>
        <v>7</v>
      </c>
      <c r="F981" s="13">
        <f t="shared" si="36"/>
        <v>0.1166666666666667</v>
      </c>
      <c r="G981" s="25"/>
    </row>
    <row r="982" spans="1:7" x14ac:dyDescent="0.35">
      <c r="A982" s="16">
        <f>'60 N 31.1 820 ri ZD'!$G$1</f>
        <v>44957</v>
      </c>
      <c r="B982">
        <f>'60 N 31.1 820 ri ZD'!$J$1</f>
        <v>60</v>
      </c>
      <c r="C982" t="str">
        <f>'60 N 31.1 820 ri ZD'!$B$2</f>
        <v>Auto</v>
      </c>
      <c r="D982">
        <f>'60 N 31.1 820 ri ZD'!B35</f>
        <v>62</v>
      </c>
      <c r="E982" s="25">
        <f t="shared" si="37"/>
        <v>2</v>
      </c>
      <c r="F982" s="13">
        <f t="shared" si="36"/>
        <v>3.3333333333333437E-2</v>
      </c>
      <c r="G982" s="25"/>
    </row>
    <row r="983" spans="1:7" x14ac:dyDescent="0.35">
      <c r="A983" s="16">
        <f>'60 N 31.1 820 ri ZD'!$G$1</f>
        <v>44957</v>
      </c>
      <c r="B983">
        <f>'60 N 31.1 820 ri ZD'!$J$1</f>
        <v>60</v>
      </c>
      <c r="C983" t="str">
        <f>'60 N 31.1 820 ri ZD'!$B$2</f>
        <v>Auto</v>
      </c>
      <c r="D983">
        <f>'60 N 31.1 820 ri ZD'!B36</f>
        <v>60</v>
      </c>
      <c r="E983" s="25">
        <f t="shared" si="37"/>
        <v>0</v>
      </c>
      <c r="F983" s="13">
        <f t="shared" si="36"/>
        <v>0</v>
      </c>
      <c r="G983" s="25"/>
    </row>
    <row r="984" spans="1:7" x14ac:dyDescent="0.35">
      <c r="A984" s="16">
        <f>'60 N 31.1 820 ri ZD'!$G$1</f>
        <v>44957</v>
      </c>
      <c r="B984">
        <f>'60 N 31.1 820 ri ZD'!$J$1</f>
        <v>60</v>
      </c>
      <c r="C984" t="str">
        <f>'60 N 31.1 820 ri ZD'!$B$2</f>
        <v>Auto</v>
      </c>
      <c r="D984">
        <f>'60 N 31.1 820 ri ZD'!B37</f>
        <v>59</v>
      </c>
      <c r="E984" s="25">
        <f t="shared" si="37"/>
        <v>-1</v>
      </c>
      <c r="F984" s="13">
        <f t="shared" si="36"/>
        <v>-1.6666666666666718E-2</v>
      </c>
      <c r="G984" s="25"/>
    </row>
    <row r="985" spans="1:7" x14ac:dyDescent="0.35">
      <c r="A985" s="16">
        <f>'60 N 31.1 820 ri ZD'!$G$1</f>
        <v>44957</v>
      </c>
      <c r="B985">
        <f>'60 N 31.1 820 ri ZD'!$J$1</f>
        <v>60</v>
      </c>
      <c r="C985" t="str">
        <f>'60 N 31.1 820 ri ZD'!$B$2</f>
        <v>Auto</v>
      </c>
      <c r="D985">
        <f>'60 N 31.1 820 ri ZD'!B38</f>
        <v>57</v>
      </c>
      <c r="E985" s="25">
        <f t="shared" si="37"/>
        <v>-3</v>
      </c>
      <c r="F985" s="13">
        <f t="shared" si="36"/>
        <v>-5.0000000000000044E-2</v>
      </c>
      <c r="G985" s="25"/>
    </row>
    <row r="986" spans="1:7" x14ac:dyDescent="0.35">
      <c r="A986" s="16">
        <f>'60 N 31.1 820 ri ZD'!$G$1</f>
        <v>44957</v>
      </c>
      <c r="B986">
        <f>'60 N 31.1 820 ri ZD'!$J$1</f>
        <v>60</v>
      </c>
      <c r="C986" t="str">
        <f>'60 N 31.1 820 ri ZD'!$B$2</f>
        <v>Auto</v>
      </c>
      <c r="D986">
        <f>'60 N 31.1 820 ri ZD'!B39</f>
        <v>50</v>
      </c>
      <c r="E986" s="25">
        <f t="shared" si="37"/>
        <v>-10</v>
      </c>
      <c r="F986" s="13">
        <f t="shared" si="36"/>
        <v>-0.16666666666666663</v>
      </c>
      <c r="G986" s="25"/>
    </row>
    <row r="987" spans="1:7" x14ac:dyDescent="0.35">
      <c r="A987" s="16">
        <f>'60 N 31.1 820 ri ZD'!$G$1</f>
        <v>44957</v>
      </c>
      <c r="B987">
        <f>'60 N 31.1 820 ri ZD'!$J$1</f>
        <v>60</v>
      </c>
      <c r="C987" t="str">
        <f>'60 N 31.1 820 ri ZD'!$B$2</f>
        <v>Auto</v>
      </c>
      <c r="D987">
        <f>'60 N 31.1 820 ri ZD'!B40</f>
        <v>89</v>
      </c>
      <c r="E987" s="25">
        <f t="shared" si="37"/>
        <v>29</v>
      </c>
      <c r="F987" s="13">
        <f t="shared" si="36"/>
        <v>0.48333333333333339</v>
      </c>
      <c r="G987" s="25"/>
    </row>
    <row r="988" spans="1:7" x14ac:dyDescent="0.35">
      <c r="A988" s="16">
        <f>'60 N 31.1 820 ri ZD'!$G$1</f>
        <v>44957</v>
      </c>
      <c r="B988">
        <f>'60 N 31.1 820 ri ZD'!$J$1</f>
        <v>60</v>
      </c>
      <c r="C988" t="str">
        <f>'60 N 31.1 820 ri ZD'!$B$2</f>
        <v>Auto</v>
      </c>
      <c r="D988">
        <f>'60 N 31.1 820 ri ZD'!B41</f>
        <v>47</v>
      </c>
      <c r="E988" s="25">
        <f t="shared" si="37"/>
        <v>-13</v>
      </c>
      <c r="F988" s="13">
        <f t="shared" si="36"/>
        <v>-0.21666666666666667</v>
      </c>
      <c r="G988" s="25"/>
    </row>
    <row r="989" spans="1:7" x14ac:dyDescent="0.35">
      <c r="A989" s="16">
        <f>'60 N 31.1 820 ri ZD'!$G$1</f>
        <v>44957</v>
      </c>
      <c r="B989">
        <f>'60 N 31.1 820 ri ZD'!$J$1</f>
        <v>60</v>
      </c>
      <c r="C989" t="str">
        <f>'60 N 31.1 820 ri ZD'!$B$2</f>
        <v>Auto</v>
      </c>
      <c r="D989">
        <f>'60 N 31.1 820 ri ZD'!B42</f>
        <v>64</v>
      </c>
      <c r="E989" s="25">
        <f t="shared" si="37"/>
        <v>4</v>
      </c>
      <c r="F989" s="13">
        <f t="shared" si="36"/>
        <v>6.6666666666666652E-2</v>
      </c>
      <c r="G989" s="25"/>
    </row>
    <row r="990" spans="1:7" x14ac:dyDescent="0.35">
      <c r="A990" s="16">
        <f>'60 N 31.1 820 ri ZD'!$G$1</f>
        <v>44957</v>
      </c>
      <c r="B990">
        <f>'60 N 31.1 820 ri ZD'!$J$1</f>
        <v>60</v>
      </c>
      <c r="C990" t="str">
        <f>'60 N 31.1 820 ri ZD'!$B$2</f>
        <v>Auto</v>
      </c>
      <c r="D990">
        <f>'60 N 31.1 820 ri ZD'!B43</f>
        <v>67</v>
      </c>
      <c r="E990" s="25">
        <f t="shared" si="37"/>
        <v>7</v>
      </c>
      <c r="F990" s="13">
        <f t="shared" si="36"/>
        <v>0.1166666666666667</v>
      </c>
      <c r="G990" s="25"/>
    </row>
    <row r="991" spans="1:7" x14ac:dyDescent="0.35">
      <c r="A991" s="16">
        <f>'60 N 31.1 820 ri ZD'!$G$1</f>
        <v>44957</v>
      </c>
      <c r="B991">
        <f>'60 N 31.1 820 ri ZD'!$J$1</f>
        <v>60</v>
      </c>
      <c r="C991" t="str">
        <f>'60 N 31.1 820 ri ZD'!$B$2</f>
        <v>Auto</v>
      </c>
      <c r="D991">
        <f>'60 N 31.1 820 ri ZD'!B44</f>
        <v>61</v>
      </c>
      <c r="E991" s="25">
        <f t="shared" si="37"/>
        <v>1</v>
      </c>
      <c r="F991" s="13">
        <f t="shared" si="36"/>
        <v>1.6666666666666607E-2</v>
      </c>
      <c r="G991" s="25"/>
    </row>
    <row r="992" spans="1:7" x14ac:dyDescent="0.35">
      <c r="A992" s="16">
        <f>'60 N 31.1 820 ri ZD'!$G$1</f>
        <v>44957</v>
      </c>
      <c r="B992">
        <f>'60 N 31.1 820 ri ZD'!$J$1</f>
        <v>60</v>
      </c>
      <c r="C992" t="str">
        <f>'60 N 31.1 820 ri ZD'!$B$2</f>
        <v>Auto</v>
      </c>
      <c r="D992">
        <f>'60 N 31.1 820 ri ZD'!B45</f>
        <v>92</v>
      </c>
      <c r="E992" s="25">
        <f t="shared" si="37"/>
        <v>32</v>
      </c>
      <c r="F992" s="13">
        <f t="shared" si="36"/>
        <v>0.53333333333333344</v>
      </c>
      <c r="G992" s="25"/>
    </row>
    <row r="993" spans="1:7" x14ac:dyDescent="0.35">
      <c r="A993" s="16">
        <f>'60 N 31.1 820 ri ZD'!$G$1</f>
        <v>44957</v>
      </c>
      <c r="B993">
        <f>'60 N 31.1 820 ri ZD'!$J$1</f>
        <v>60</v>
      </c>
      <c r="C993" t="str">
        <f>'60 N 31.1 820 ri ZD'!$B$2</f>
        <v>Auto</v>
      </c>
      <c r="D993">
        <f>'60 N 31.1 820 ri ZD'!B46</f>
        <v>62</v>
      </c>
      <c r="E993" s="25">
        <f t="shared" si="37"/>
        <v>2</v>
      </c>
      <c r="F993" s="13">
        <f t="shared" si="36"/>
        <v>3.3333333333333437E-2</v>
      </c>
      <c r="G993" s="25"/>
    </row>
    <row r="994" spans="1:7" x14ac:dyDescent="0.35">
      <c r="A994" s="16">
        <f>'60 N 31.1 820 ri ZD'!$G$1</f>
        <v>44957</v>
      </c>
      <c r="B994">
        <f>'60 N 31.1 820 ri ZD'!$J$1</f>
        <v>60</v>
      </c>
      <c r="C994" t="str">
        <f>'60 N 31.1 820 ri ZD'!$B$2</f>
        <v>Auto</v>
      </c>
      <c r="D994">
        <f>'60 N 31.1 820 ri ZD'!B47</f>
        <v>69</v>
      </c>
      <c r="E994" s="25">
        <f t="shared" si="37"/>
        <v>9</v>
      </c>
      <c r="F994" s="13">
        <f t="shared" si="36"/>
        <v>0.14999999999999991</v>
      </c>
      <c r="G994" s="25"/>
    </row>
    <row r="995" spans="1:7" x14ac:dyDescent="0.35">
      <c r="A995" s="16">
        <f>'60 N 31.1 820 ri ZD'!$G$1</f>
        <v>44957</v>
      </c>
      <c r="B995">
        <f>'60 N 31.1 820 ri ZD'!$J$1</f>
        <v>60</v>
      </c>
      <c r="C995" t="str">
        <f>'60 N 31.1 820 ri ZD'!$B$2</f>
        <v>Auto</v>
      </c>
      <c r="D995">
        <f>'60 N 31.1 820 ri ZD'!B48</f>
        <v>68</v>
      </c>
      <c r="E995" s="25">
        <f t="shared" si="37"/>
        <v>8</v>
      </c>
      <c r="F995" s="13">
        <f t="shared" si="36"/>
        <v>0.1333333333333333</v>
      </c>
      <c r="G995" s="25"/>
    </row>
    <row r="996" spans="1:7" x14ac:dyDescent="0.35">
      <c r="A996" s="16">
        <f>'60 N 31.1 820 ri ZD'!$G$1</f>
        <v>44957</v>
      </c>
      <c r="B996">
        <f>'60 N 31.1 820 ri ZD'!$J$1</f>
        <v>60</v>
      </c>
      <c r="C996" t="str">
        <f>'60 N 31.1 820 ri ZD'!$B$2</f>
        <v>Auto</v>
      </c>
      <c r="D996">
        <f>'60 N 31.1 820 ri ZD'!B49</f>
        <v>70</v>
      </c>
      <c r="E996" s="25">
        <f t="shared" si="37"/>
        <v>10</v>
      </c>
      <c r="F996" s="13">
        <f t="shared" si="36"/>
        <v>0.16666666666666674</v>
      </c>
      <c r="G996" s="25"/>
    </row>
    <row r="997" spans="1:7" x14ac:dyDescent="0.35">
      <c r="A997" s="16">
        <f>'60 N 31.1 820 ri ZD'!$G$1</f>
        <v>44957</v>
      </c>
      <c r="B997">
        <f>'60 N 31.1 820 ri ZD'!$J$1</f>
        <v>60</v>
      </c>
      <c r="C997" t="str">
        <f>'60 N 31.1 820 ri ZD'!$B$2</f>
        <v>Auto</v>
      </c>
      <c r="D997">
        <f>'60 N 31.1 820 ri ZD'!B50</f>
        <v>67</v>
      </c>
      <c r="E997" s="25">
        <f t="shared" si="37"/>
        <v>7</v>
      </c>
      <c r="F997" s="13">
        <f t="shared" si="36"/>
        <v>0.1166666666666667</v>
      </c>
      <c r="G997" s="25"/>
    </row>
    <row r="998" spans="1:7" x14ac:dyDescent="0.35">
      <c r="A998" s="16">
        <f>'60 N 31.1 820 ri ZD'!$G$1</f>
        <v>44957</v>
      </c>
      <c r="B998">
        <f>'60 N 31.1 820 ri ZD'!$J$1</f>
        <v>60</v>
      </c>
      <c r="C998" t="str">
        <f>'60 N 31.1 820 ri ZD'!$B$2</f>
        <v>Auto</v>
      </c>
      <c r="D998">
        <f>'60 N 31.1 820 ri ZD'!B51</f>
        <v>66</v>
      </c>
      <c r="E998" s="25">
        <f t="shared" si="37"/>
        <v>6</v>
      </c>
      <c r="F998" s="13">
        <f t="shared" si="36"/>
        <v>0.10000000000000009</v>
      </c>
      <c r="G998" s="25"/>
    </row>
    <row r="999" spans="1:7" x14ac:dyDescent="0.35">
      <c r="A999" s="16">
        <f>'60 N 31.1 820 ri ZD'!$G$1</f>
        <v>44957</v>
      </c>
      <c r="B999">
        <f>'60 N 31.1 820 ri ZD'!$J$1</f>
        <v>60</v>
      </c>
      <c r="C999" t="str">
        <f>'60 N 31.1 820 ri ZD'!$B$2</f>
        <v>Auto</v>
      </c>
      <c r="D999">
        <f>'60 N 31.1 820 ri ZD'!B52</f>
        <v>56</v>
      </c>
      <c r="E999" s="25">
        <f t="shared" si="37"/>
        <v>-4</v>
      </c>
      <c r="F999" s="13">
        <f t="shared" si="36"/>
        <v>-6.6666666666666652E-2</v>
      </c>
      <c r="G999" s="25"/>
    </row>
    <row r="1000" spans="1:7" x14ac:dyDescent="0.35">
      <c r="A1000" s="16">
        <f>'60 N 31.1 820 ri ZD'!$G$1</f>
        <v>44957</v>
      </c>
      <c r="B1000">
        <f>'60 N 31.1 820 ri ZD'!$J$1</f>
        <v>60</v>
      </c>
      <c r="C1000" t="str">
        <f>'60 N 31.1 820 ri ZD'!$B$2</f>
        <v>Auto</v>
      </c>
      <c r="D1000">
        <f>'60 N 31.1 820 ri ZD'!B53</f>
        <v>70</v>
      </c>
      <c r="E1000" s="25">
        <f t="shared" si="37"/>
        <v>10</v>
      </c>
      <c r="F1000" s="13">
        <f t="shared" si="36"/>
        <v>0.16666666666666674</v>
      </c>
      <c r="G1000" s="25"/>
    </row>
    <row r="1001" spans="1:7" x14ac:dyDescent="0.35">
      <c r="A1001" s="16">
        <f>'60 N 31.1 820 ri ZD'!$G$1</f>
        <v>44957</v>
      </c>
      <c r="B1001">
        <f>'60 N 31.1 820 ri ZD'!$J$1</f>
        <v>60</v>
      </c>
      <c r="C1001" t="str">
        <f>'60 N 31.1 820 ri ZD'!$B$2</f>
        <v>Auto</v>
      </c>
      <c r="D1001">
        <f>'60 N 31.1 820 ri ZD'!B54</f>
        <v>60</v>
      </c>
      <c r="E1001" s="25">
        <f t="shared" si="37"/>
        <v>0</v>
      </c>
      <c r="F1001" s="13">
        <f t="shared" si="36"/>
        <v>0</v>
      </c>
      <c r="G1001" s="25"/>
    </row>
    <row r="1002" spans="1:7" x14ac:dyDescent="0.35">
      <c r="A1002" s="16">
        <f>'60 N 31.1 820 ri ZD'!$G$1</f>
        <v>44957</v>
      </c>
      <c r="B1002">
        <f>'60 N 31.1 820 ri ZD'!$J$1</f>
        <v>60</v>
      </c>
      <c r="C1002" t="str">
        <f>'60 N 31.1 820 ri ZD'!$B$2</f>
        <v>Auto</v>
      </c>
      <c r="D1002">
        <f>'60 N 31.1 820 ri ZD'!B55</f>
        <v>65</v>
      </c>
      <c r="E1002" s="25">
        <f t="shared" si="37"/>
        <v>5</v>
      </c>
      <c r="F1002" s="13">
        <f t="shared" si="36"/>
        <v>8.3333333333333259E-2</v>
      </c>
      <c r="G1002" s="25"/>
    </row>
    <row r="1003" spans="1:7" x14ac:dyDescent="0.35">
      <c r="A1003" s="16">
        <f>'60 N 31.1 820 ri ZD'!$G$1</f>
        <v>44957</v>
      </c>
      <c r="B1003">
        <f>'60 N 31.1 820 ri ZD'!$J$1</f>
        <v>60</v>
      </c>
      <c r="C1003" t="str">
        <f>'60 N 31.1 820 ri ZD'!$B$2</f>
        <v>Auto</v>
      </c>
      <c r="D1003">
        <f>'60 N 31.1 820 ri ZD'!B56</f>
        <v>60</v>
      </c>
      <c r="E1003" s="25">
        <f t="shared" si="37"/>
        <v>0</v>
      </c>
      <c r="F1003" s="13">
        <f t="shared" si="36"/>
        <v>0</v>
      </c>
      <c r="G1003" s="25"/>
    </row>
    <row r="1004" spans="1:7" x14ac:dyDescent="0.35">
      <c r="A1004" s="16">
        <f>'60 N 31.1 820 ri ZD'!$G$1</f>
        <v>44957</v>
      </c>
      <c r="B1004">
        <f>'60 N 31.1 820 ri ZD'!$J$1</f>
        <v>60</v>
      </c>
      <c r="C1004" t="str">
        <f>'60 N 31.1 820 ri ZD'!$B$2</f>
        <v>Auto</v>
      </c>
      <c r="D1004">
        <f>'60 N 31.1 820 ri ZD'!B57</f>
        <v>60</v>
      </c>
      <c r="E1004" s="25">
        <f t="shared" si="37"/>
        <v>0</v>
      </c>
      <c r="F1004" s="13">
        <f t="shared" si="36"/>
        <v>0</v>
      </c>
      <c r="G1004" s="25"/>
    </row>
    <row r="1005" spans="1:7" x14ac:dyDescent="0.35">
      <c r="A1005" s="16">
        <f>'60 N 31.1 820 ri ZD'!$G$1</f>
        <v>44957</v>
      </c>
      <c r="B1005">
        <f>'60 N 31.1 820 ri ZD'!$J$1</f>
        <v>60</v>
      </c>
      <c r="C1005" t="str">
        <f>'60 N 31.1 820 ri ZD'!$B$2</f>
        <v>Auto</v>
      </c>
      <c r="D1005">
        <f>'60 N 31.1 820 ri ZD'!B58</f>
        <v>70</v>
      </c>
      <c r="E1005" s="25">
        <f t="shared" si="37"/>
        <v>10</v>
      </c>
      <c r="F1005" s="13">
        <f t="shared" si="36"/>
        <v>0.16666666666666674</v>
      </c>
      <c r="G1005" s="25"/>
    </row>
    <row r="1006" spans="1:7" x14ac:dyDescent="0.35">
      <c r="A1006" s="16">
        <f>'60 N 31.1 820 ri ZD'!$G$1</f>
        <v>44957</v>
      </c>
      <c r="B1006">
        <f>'60 N 31.1 820 ri ZD'!$J$1</f>
        <v>60</v>
      </c>
      <c r="C1006" t="str">
        <f>'60 N 31.1 820 ri ZD'!$B$2</f>
        <v>Auto</v>
      </c>
      <c r="D1006">
        <f>'60 N 31.1 820 ri ZD'!B59</f>
        <v>60</v>
      </c>
      <c r="E1006" s="25">
        <f t="shared" si="37"/>
        <v>0</v>
      </c>
      <c r="F1006" s="13">
        <f t="shared" si="36"/>
        <v>0</v>
      </c>
      <c r="G1006" s="25"/>
    </row>
    <row r="1007" spans="1:7" x14ac:dyDescent="0.35">
      <c r="A1007" s="16">
        <f>'60 N 31.1 820 ri ZD'!$G$1</f>
        <v>44957</v>
      </c>
      <c r="B1007">
        <f>'60 N 31.1 820 ri ZD'!$J$1</f>
        <v>60</v>
      </c>
      <c r="C1007" t="str">
        <f>'60 N 31.1 820 ri ZD'!$B$2</f>
        <v>Auto</v>
      </c>
      <c r="D1007">
        <f>'60 N 31.1 820 ri ZD'!B60</f>
        <v>62</v>
      </c>
      <c r="E1007" s="25">
        <f t="shared" si="37"/>
        <v>2</v>
      </c>
      <c r="F1007" s="13">
        <f t="shared" si="36"/>
        <v>3.3333333333333437E-2</v>
      </c>
      <c r="G1007" s="25"/>
    </row>
    <row r="1008" spans="1:7" x14ac:dyDescent="0.35">
      <c r="A1008" s="16">
        <f>'60 N 31.1 820 ri ZD'!$G$1</f>
        <v>44957</v>
      </c>
      <c r="B1008">
        <f>'60 N 31.1 820 ri ZD'!$J$1</f>
        <v>60</v>
      </c>
      <c r="C1008" t="str">
        <f>'60 N 31.1 820 ri ZD'!$B$2</f>
        <v>Auto</v>
      </c>
      <c r="D1008">
        <f>'60 N 31.1 820 ri ZD'!B61</f>
        <v>70</v>
      </c>
      <c r="E1008" s="25">
        <f t="shared" si="37"/>
        <v>10</v>
      </c>
      <c r="F1008" s="13">
        <f t="shared" si="36"/>
        <v>0.16666666666666674</v>
      </c>
      <c r="G1008" s="25"/>
    </row>
    <row r="1009" spans="1:7" x14ac:dyDescent="0.35">
      <c r="A1009" s="16">
        <f>'60 N 31.1 820 ri ZD'!$G$1</f>
        <v>44957</v>
      </c>
      <c r="B1009">
        <f>'60 N 31.1 820 ri ZD'!$J$1</f>
        <v>60</v>
      </c>
      <c r="C1009" t="str">
        <f>'60 N 31.1 820 ri ZD'!$B$2</f>
        <v>Auto</v>
      </c>
      <c r="D1009">
        <f>'60 N 31.1 820 ri ZD'!B62</f>
        <v>71</v>
      </c>
      <c r="E1009" s="25">
        <f t="shared" si="37"/>
        <v>11</v>
      </c>
      <c r="F1009" s="13">
        <f t="shared" si="36"/>
        <v>0.18333333333333335</v>
      </c>
      <c r="G1009" s="25"/>
    </row>
    <row r="1010" spans="1:7" x14ac:dyDescent="0.35">
      <c r="A1010" s="16">
        <f>'60 N 31.1 820 ri ZD'!$G$1</f>
        <v>44957</v>
      </c>
      <c r="B1010">
        <f>'60 N 31.1 820 ri ZD'!$J$1</f>
        <v>60</v>
      </c>
      <c r="C1010" t="str">
        <f>'60 N 31.1 820 ri ZD'!$B$2</f>
        <v>Auto</v>
      </c>
      <c r="D1010">
        <f>'60 N 31.1 820 ri ZD'!B63</f>
        <v>63</v>
      </c>
      <c r="E1010" s="25">
        <f t="shared" si="37"/>
        <v>3</v>
      </c>
      <c r="F1010" s="13">
        <f t="shared" si="36"/>
        <v>5.0000000000000044E-2</v>
      </c>
      <c r="G1010" s="25"/>
    </row>
    <row r="1011" spans="1:7" x14ac:dyDescent="0.35">
      <c r="A1011" s="16">
        <f>'60 N 31.1 820 ri ZD'!$G$1</f>
        <v>44957</v>
      </c>
      <c r="B1011">
        <f>'60 N 31.1 820 ri ZD'!$J$1</f>
        <v>60</v>
      </c>
      <c r="C1011" t="str">
        <f>'60 N 31.1 820 ri ZD'!$B$2</f>
        <v>Auto</v>
      </c>
      <c r="D1011">
        <f>'60 N 31.1 820 ri ZD'!B64</f>
        <v>60</v>
      </c>
      <c r="E1011" s="25">
        <f t="shared" si="37"/>
        <v>0</v>
      </c>
      <c r="F1011" s="13">
        <f t="shared" si="36"/>
        <v>0</v>
      </c>
      <c r="G1011" s="25"/>
    </row>
    <row r="1012" spans="1:7" x14ac:dyDescent="0.35">
      <c r="A1012" s="16">
        <f>'60 N 31.1 820 ri ZD'!$G$1</f>
        <v>44957</v>
      </c>
      <c r="B1012">
        <f>'60 N 31.1 820 ri ZD'!$J$1</f>
        <v>60</v>
      </c>
      <c r="C1012" t="str">
        <f>'60 N 31.1 820 ri ZD'!$B$2</f>
        <v>Auto</v>
      </c>
      <c r="D1012">
        <f>'60 N 31.1 820 ri ZD'!B65</f>
        <v>71</v>
      </c>
      <c r="E1012" s="25">
        <f t="shared" si="37"/>
        <v>11</v>
      </c>
      <c r="F1012" s="13">
        <f t="shared" si="36"/>
        <v>0.18333333333333335</v>
      </c>
      <c r="G1012" s="25"/>
    </row>
    <row r="1013" spans="1:7" x14ac:dyDescent="0.35">
      <c r="A1013" s="16">
        <f>'60 N 31.1 820 ri ZD'!$G$1</f>
        <v>44957</v>
      </c>
      <c r="B1013">
        <f>'60 N 31.1 820 ri ZD'!$J$1</f>
        <v>60</v>
      </c>
      <c r="C1013" t="str">
        <f>'60 N 31.1 820 ri ZD'!$B$2</f>
        <v>Auto</v>
      </c>
      <c r="D1013">
        <f>'60 N 31.1 820 ri ZD'!B66</f>
        <v>60</v>
      </c>
      <c r="E1013" s="25">
        <f t="shared" si="37"/>
        <v>0</v>
      </c>
      <c r="F1013" s="13">
        <f t="shared" si="36"/>
        <v>0</v>
      </c>
      <c r="G1013" s="25"/>
    </row>
    <row r="1014" spans="1:7" x14ac:dyDescent="0.35">
      <c r="A1014" s="16">
        <f>'60 N 31.1 820 ri ZD'!$G$1</f>
        <v>44957</v>
      </c>
      <c r="B1014">
        <f>'60 N 31.1 820 ri ZD'!$J$1</f>
        <v>60</v>
      </c>
      <c r="C1014" t="str">
        <f>'60 N 31.1 820 ri ZD'!$B$2</f>
        <v>Auto</v>
      </c>
      <c r="D1014">
        <f>'60 N 31.1 820 ri ZD'!B67</f>
        <v>69</v>
      </c>
      <c r="E1014" s="25">
        <f t="shared" si="37"/>
        <v>9</v>
      </c>
      <c r="F1014" s="13">
        <f t="shared" si="36"/>
        <v>0.14999999999999991</v>
      </c>
      <c r="G1014" s="25"/>
    </row>
    <row r="1015" spans="1:7" x14ac:dyDescent="0.35">
      <c r="A1015" s="16">
        <f>'60 N 31.1 820 ri ZD'!$G$1</f>
        <v>44957</v>
      </c>
      <c r="B1015">
        <f>'60 N 31.1 820 ri ZD'!$J$1</f>
        <v>60</v>
      </c>
      <c r="C1015" t="str">
        <f>'60 N 31.1 820 ri ZD'!$B$2</f>
        <v>Auto</v>
      </c>
      <c r="D1015">
        <f>'60 N 31.1 820 ri ZD'!B68</f>
        <v>68</v>
      </c>
      <c r="E1015" s="25">
        <f t="shared" si="37"/>
        <v>8</v>
      </c>
      <c r="F1015" s="13">
        <f t="shared" si="36"/>
        <v>0.1333333333333333</v>
      </c>
      <c r="G1015" s="25"/>
    </row>
    <row r="1016" spans="1:7" x14ac:dyDescent="0.35">
      <c r="A1016" s="16">
        <f>'60 N 31.1 820 ri ZD'!$G$1</f>
        <v>44957</v>
      </c>
      <c r="B1016">
        <f>'60 N 31.1 820 ri ZD'!$J$1</f>
        <v>60</v>
      </c>
      <c r="C1016" t="str">
        <f>'60 N 31.1 820 ri ZD'!$B$2</f>
        <v>Auto</v>
      </c>
      <c r="D1016">
        <f>'60 N 31.1 820 ri ZD'!B69</f>
        <v>70</v>
      </c>
      <c r="E1016" s="25">
        <f t="shared" si="37"/>
        <v>10</v>
      </c>
      <c r="F1016" s="13">
        <f t="shared" si="36"/>
        <v>0.16666666666666674</v>
      </c>
      <c r="G1016" s="25"/>
    </row>
    <row r="1017" spans="1:7" x14ac:dyDescent="0.35">
      <c r="A1017" s="16">
        <f>'60 N 31.1 820 ri ZD'!$G$1</f>
        <v>44957</v>
      </c>
      <c r="B1017">
        <f>'60 N 31.1 820 ri ZD'!$J$1</f>
        <v>60</v>
      </c>
      <c r="C1017" t="str">
        <f>'60 N 31.1 820 ri ZD'!$B$2</f>
        <v>Auto</v>
      </c>
      <c r="D1017">
        <f>'60 N 31.1 820 ri ZD'!B70</f>
        <v>59</v>
      </c>
      <c r="E1017" s="25">
        <f t="shared" si="37"/>
        <v>-1</v>
      </c>
      <c r="F1017" s="13">
        <f t="shared" si="36"/>
        <v>-1.6666666666666718E-2</v>
      </c>
      <c r="G1017" s="25"/>
    </row>
    <row r="1018" spans="1:7" x14ac:dyDescent="0.35">
      <c r="A1018" s="16">
        <f>'60 N 31.1 820 ri ZD'!$G$1</f>
        <v>44957</v>
      </c>
      <c r="B1018">
        <f>'60 N 31.1 820 ri ZD'!$J$1</f>
        <v>60</v>
      </c>
      <c r="C1018" t="str">
        <f>'60 N 31.1 820 ri ZD'!$B$2</f>
        <v>Auto</v>
      </c>
      <c r="D1018">
        <f>'60 N 31.1 820 ri ZD'!B71</f>
        <v>56</v>
      </c>
      <c r="E1018" s="25">
        <f t="shared" si="37"/>
        <v>-4</v>
      </c>
      <c r="F1018" s="13">
        <f t="shared" si="36"/>
        <v>-6.6666666666666652E-2</v>
      </c>
      <c r="G1018" s="25"/>
    </row>
    <row r="1019" spans="1:7" x14ac:dyDescent="0.35">
      <c r="A1019" s="16">
        <f>'60 N 31.1 820 ri ZD'!$G$1</f>
        <v>44957</v>
      </c>
      <c r="B1019">
        <f>'60 N 31.1 820 ri ZD'!$J$1</f>
        <v>60</v>
      </c>
      <c r="C1019" t="str">
        <f>'60 N 31.1 820 ri ZD'!$B$2</f>
        <v>Auto</v>
      </c>
      <c r="D1019">
        <f>'60 N 31.1 820 ri ZD'!B72</f>
        <v>59</v>
      </c>
      <c r="E1019" s="25">
        <f t="shared" si="37"/>
        <v>-1</v>
      </c>
      <c r="F1019" s="13">
        <f t="shared" si="36"/>
        <v>-1.6666666666666718E-2</v>
      </c>
      <c r="G1019" s="25"/>
    </row>
    <row r="1020" spans="1:7" x14ac:dyDescent="0.35">
      <c r="A1020" s="16">
        <f>'60 N 31.1 820 ri ZD'!$G$1</f>
        <v>44957</v>
      </c>
      <c r="B1020">
        <f>'60 N 31.1 820 ri ZD'!$J$1</f>
        <v>60</v>
      </c>
      <c r="C1020" t="str">
        <f>'60 N 31.1 820 ri ZD'!$B$2</f>
        <v>Auto</v>
      </c>
      <c r="D1020">
        <f>'60 N 31.1 820 ri ZD'!B73</f>
        <v>60</v>
      </c>
      <c r="E1020" s="25">
        <f t="shared" si="37"/>
        <v>0</v>
      </c>
      <c r="F1020" s="13">
        <f t="shared" si="36"/>
        <v>0</v>
      </c>
      <c r="G1020" s="25"/>
    </row>
    <row r="1021" spans="1:7" x14ac:dyDescent="0.35">
      <c r="A1021" s="16">
        <f>'60 N 31.1 820 ri ZD'!$G$1</f>
        <v>44957</v>
      </c>
      <c r="B1021">
        <f>'60 N 31.1 820 ri ZD'!$J$1</f>
        <v>60</v>
      </c>
      <c r="C1021" t="str">
        <f>'60 N 31.1 820 ri ZD'!$B$2</f>
        <v>Auto</v>
      </c>
      <c r="D1021">
        <f>'60 N 31.1 820 ri ZD'!B74</f>
        <v>73</v>
      </c>
      <c r="E1021" s="25">
        <f t="shared" si="37"/>
        <v>13</v>
      </c>
      <c r="F1021" s="13">
        <f t="shared" si="36"/>
        <v>0.21666666666666656</v>
      </c>
      <c r="G1021" s="25"/>
    </row>
    <row r="1022" spans="1:7" x14ac:dyDescent="0.35">
      <c r="A1022" s="16">
        <f>'60 N 31.1 820 ri ZD'!$G$1</f>
        <v>44957</v>
      </c>
      <c r="B1022">
        <f>'60 N 31.1 820 ri ZD'!$J$1</f>
        <v>60</v>
      </c>
      <c r="C1022" t="str">
        <f>'60 N 31.1 820 ri ZD'!$B$2</f>
        <v>Auto</v>
      </c>
      <c r="D1022">
        <f>'60 N 31.1 820 ri ZD'!B75</f>
        <v>70</v>
      </c>
      <c r="E1022" s="25">
        <f t="shared" si="37"/>
        <v>10</v>
      </c>
      <c r="F1022" s="13">
        <f t="shared" si="36"/>
        <v>0.16666666666666674</v>
      </c>
      <c r="G1022" s="25"/>
    </row>
    <row r="1023" spans="1:7" x14ac:dyDescent="0.35">
      <c r="A1023" s="16">
        <f>'60 N 31.1 820 ri ZD'!$G$1</f>
        <v>44957</v>
      </c>
      <c r="B1023">
        <f>'60 N 31.1 820 ri ZD'!$J$1</f>
        <v>60</v>
      </c>
      <c r="C1023" t="str">
        <f>'60 N 31.1 820 ri ZD'!$B$2</f>
        <v>Auto</v>
      </c>
      <c r="D1023">
        <f>'60 N 31.1 820 ri ZD'!B76</f>
        <v>66</v>
      </c>
      <c r="E1023" s="25">
        <f t="shared" si="37"/>
        <v>6</v>
      </c>
      <c r="F1023" s="13">
        <f t="shared" si="36"/>
        <v>0.10000000000000009</v>
      </c>
      <c r="G1023" s="25"/>
    </row>
    <row r="1024" spans="1:7" x14ac:dyDescent="0.35">
      <c r="A1024" s="16">
        <f>'60 N 31.1 820 ri ZD'!$G$1</f>
        <v>44957</v>
      </c>
      <c r="B1024">
        <f>'60 N 31.1 820 ri ZD'!$J$1</f>
        <v>60</v>
      </c>
      <c r="C1024" t="str">
        <f>'60 N 31.1 820 ri ZD'!$B$2</f>
        <v>Auto</v>
      </c>
      <c r="D1024">
        <f>'60 N 31.1 820 ri ZD'!B77</f>
        <v>82</v>
      </c>
      <c r="E1024" s="25">
        <f t="shared" si="37"/>
        <v>22</v>
      </c>
      <c r="F1024" s="13">
        <f t="shared" si="36"/>
        <v>0.3666666666666667</v>
      </c>
      <c r="G1024" s="25"/>
    </row>
    <row r="1025" spans="1:7" x14ac:dyDescent="0.35">
      <c r="A1025" s="16">
        <f>'60 N 31.1 820 ri ZD'!$G$1</f>
        <v>44957</v>
      </c>
      <c r="B1025">
        <f>'60 N 31.1 820 ri ZD'!$J$1</f>
        <v>60</v>
      </c>
      <c r="C1025" t="str">
        <f>'60 N 31.1 820 ri ZD'!$C$2</f>
        <v>Bestelauto</v>
      </c>
      <c r="D1025">
        <f>'60 N 31.1 820 ri ZD'!C3</f>
        <v>58</v>
      </c>
      <c r="E1025" s="25">
        <f t="shared" si="37"/>
        <v>-2</v>
      </c>
      <c r="F1025" s="13">
        <f t="shared" si="36"/>
        <v>-3.3333333333333326E-2</v>
      </c>
      <c r="G1025" s="25"/>
    </row>
    <row r="1026" spans="1:7" x14ac:dyDescent="0.35">
      <c r="A1026" s="16">
        <f>'60 N 31.1 820 ri ZD'!$G$1</f>
        <v>44957</v>
      </c>
      <c r="B1026">
        <f>'60 N 31.1 820 ri ZD'!$J$1</f>
        <v>60</v>
      </c>
      <c r="C1026" t="str">
        <f>'60 N 31.1 820 ri ZD'!$C$2</f>
        <v>Bestelauto</v>
      </c>
      <c r="D1026">
        <f>'60 N 31.1 820 ri ZD'!C4</f>
        <v>54</v>
      </c>
      <c r="E1026" s="25">
        <f t="shared" si="37"/>
        <v>-6</v>
      </c>
      <c r="F1026" s="13">
        <f t="shared" ref="F1026:F1089" si="38">(D1026/B1026)-1</f>
        <v>-9.9999999999999978E-2</v>
      </c>
      <c r="G1026" s="25"/>
    </row>
    <row r="1027" spans="1:7" x14ac:dyDescent="0.35">
      <c r="A1027" s="16">
        <f>'60 O 31.1 16.00 ri IJ'!$G$1</f>
        <v>44957</v>
      </c>
      <c r="B1027">
        <f>'60 O 31.1 16.00 ri IJ'!$J$1</f>
        <v>60</v>
      </c>
      <c r="C1027" t="str">
        <f>'60 N 31.1 820 ri ZD'!$C$2</f>
        <v>Bestelauto</v>
      </c>
      <c r="D1027">
        <f>'60 N 31.1 820 ri ZD'!C5</f>
        <v>56</v>
      </c>
      <c r="E1027" s="25">
        <f t="shared" ref="E1027:E1090" si="39">D1027-B1027</f>
        <v>-4</v>
      </c>
      <c r="F1027" s="13">
        <f t="shared" si="38"/>
        <v>-6.6666666666666652E-2</v>
      </c>
      <c r="G1027" s="25"/>
    </row>
    <row r="1028" spans="1:7" x14ac:dyDescent="0.35">
      <c r="A1028" s="16">
        <f>'60 O 31.1 16.00 ri IJ'!$G$1</f>
        <v>44957</v>
      </c>
      <c r="B1028">
        <f>'60 O 31.1 16.00 ri IJ'!$J$1</f>
        <v>60</v>
      </c>
      <c r="C1028" t="str">
        <f>'60 N 31.1 820 ri ZD'!$C$2</f>
        <v>Bestelauto</v>
      </c>
      <c r="D1028">
        <f>'60 N 31.1 820 ri ZD'!C6</f>
        <v>53</v>
      </c>
      <c r="E1028" s="25">
        <f t="shared" si="39"/>
        <v>-7</v>
      </c>
      <c r="F1028" s="13">
        <f t="shared" si="38"/>
        <v>-0.1166666666666667</v>
      </c>
      <c r="G1028" s="25"/>
    </row>
    <row r="1029" spans="1:7" x14ac:dyDescent="0.35">
      <c r="A1029" s="16">
        <f>'60 O 31.1 16.00 ri IJ'!$G$1</f>
        <v>44957</v>
      </c>
      <c r="B1029">
        <f>'60 O 31.1 16.00 ri IJ'!$J$1</f>
        <v>60</v>
      </c>
      <c r="C1029" t="str">
        <f>'60 N 31.1 820 ri ZD'!$C$2</f>
        <v>Bestelauto</v>
      </c>
      <c r="D1029">
        <f>'60 N 31.1 820 ri ZD'!C7</f>
        <v>63</v>
      </c>
      <c r="E1029" s="25">
        <f t="shared" si="39"/>
        <v>3</v>
      </c>
      <c r="F1029" s="13">
        <f t="shared" si="38"/>
        <v>5.0000000000000044E-2</v>
      </c>
      <c r="G1029" s="25"/>
    </row>
    <row r="1030" spans="1:7" x14ac:dyDescent="0.35">
      <c r="A1030" s="16">
        <f>'60 O 31.1 16.00 ri IJ'!$G$1</f>
        <v>44957</v>
      </c>
      <c r="B1030">
        <f>'60 O 31.1 16.00 ri IJ'!$J$1</f>
        <v>60</v>
      </c>
      <c r="C1030" t="str">
        <f>'60 O 31.1 16.00 ri IJ'!$B$2</f>
        <v>Auto</v>
      </c>
      <c r="D1030">
        <f>'60 O 31.1 16.00 ri IJ'!B3</f>
        <v>70</v>
      </c>
      <c r="E1030" s="25">
        <f t="shared" si="39"/>
        <v>10</v>
      </c>
      <c r="F1030" s="13">
        <f t="shared" si="38"/>
        <v>0.16666666666666674</v>
      </c>
      <c r="G1030" s="25"/>
    </row>
    <row r="1031" spans="1:7" x14ac:dyDescent="0.35">
      <c r="A1031" s="16">
        <f>'60 O 31.1 16.00 ri IJ'!$G$1</f>
        <v>44957</v>
      </c>
      <c r="B1031">
        <f>'60 O 31.1 16.00 ri IJ'!$J$1</f>
        <v>60</v>
      </c>
      <c r="C1031" t="str">
        <f>'60 O 31.1 16.00 ri IJ'!$B$2</f>
        <v>Auto</v>
      </c>
      <c r="D1031">
        <f>'60 O 31.1 16.00 ri IJ'!B4</f>
        <v>65</v>
      </c>
      <c r="E1031" s="25">
        <f t="shared" si="39"/>
        <v>5</v>
      </c>
      <c r="F1031" s="13">
        <f t="shared" si="38"/>
        <v>8.3333333333333259E-2</v>
      </c>
      <c r="G1031" s="25"/>
    </row>
    <row r="1032" spans="1:7" x14ac:dyDescent="0.35">
      <c r="A1032" s="16">
        <f>'60 O 31.1 16.00 ri IJ'!$G$1</f>
        <v>44957</v>
      </c>
      <c r="B1032">
        <f>'60 O 31.1 16.00 ri IJ'!$J$1</f>
        <v>60</v>
      </c>
      <c r="C1032" t="str">
        <f>'60 O 31.1 16.00 ri IJ'!$B$2</f>
        <v>Auto</v>
      </c>
      <c r="D1032">
        <f>'60 O 31.1 16.00 ri IJ'!B5</f>
        <v>92</v>
      </c>
      <c r="E1032" s="25">
        <f t="shared" si="39"/>
        <v>32</v>
      </c>
      <c r="F1032" s="13">
        <f t="shared" si="38"/>
        <v>0.53333333333333344</v>
      </c>
      <c r="G1032" s="25"/>
    </row>
    <row r="1033" spans="1:7" x14ac:dyDescent="0.35">
      <c r="A1033" s="16">
        <f>'60 O 31.1 16.00 ri IJ'!$G$1</f>
        <v>44957</v>
      </c>
      <c r="B1033">
        <f>'60 O 31.1 16.00 ri IJ'!$J$1</f>
        <v>60</v>
      </c>
      <c r="C1033" t="str">
        <f>'60 O 31.1 16.00 ri IJ'!$B$2</f>
        <v>Auto</v>
      </c>
      <c r="D1033">
        <f>'60 O 31.1 16.00 ri IJ'!B6</f>
        <v>54</v>
      </c>
      <c r="E1033" s="25">
        <f t="shared" si="39"/>
        <v>-6</v>
      </c>
      <c r="F1033" s="13">
        <f t="shared" si="38"/>
        <v>-9.9999999999999978E-2</v>
      </c>
      <c r="G1033" s="25"/>
    </row>
    <row r="1034" spans="1:7" x14ac:dyDescent="0.35">
      <c r="A1034" s="16">
        <f>'60 O 31.1 16.00 ri IJ'!$G$1</f>
        <v>44957</v>
      </c>
      <c r="B1034">
        <f>'60 O 31.1 16.00 ri IJ'!$J$1</f>
        <v>60</v>
      </c>
      <c r="C1034" t="str">
        <f>'60 O 31.1 16.00 ri IJ'!$B$2</f>
        <v>Auto</v>
      </c>
      <c r="D1034">
        <f>'60 O 31.1 16.00 ri IJ'!B7</f>
        <v>57</v>
      </c>
      <c r="E1034" s="25">
        <f t="shared" si="39"/>
        <v>-3</v>
      </c>
      <c r="F1034" s="13">
        <f t="shared" si="38"/>
        <v>-5.0000000000000044E-2</v>
      </c>
      <c r="G1034" s="25"/>
    </row>
    <row r="1035" spans="1:7" x14ac:dyDescent="0.35">
      <c r="A1035" s="16">
        <f>'60 O 31.1 16.00 ri IJ'!$G$1</f>
        <v>44957</v>
      </c>
      <c r="B1035">
        <f>'60 O 31.1 16.00 ri IJ'!$J$1</f>
        <v>60</v>
      </c>
      <c r="C1035" t="str">
        <f>'60 O 31.1 16.00 ri IJ'!$B$2</f>
        <v>Auto</v>
      </c>
      <c r="D1035">
        <f>'60 O 31.1 16.00 ri IJ'!B8</f>
        <v>56</v>
      </c>
      <c r="E1035" s="25">
        <f t="shared" si="39"/>
        <v>-4</v>
      </c>
      <c r="F1035" s="13">
        <f t="shared" si="38"/>
        <v>-6.6666666666666652E-2</v>
      </c>
      <c r="G1035" s="25"/>
    </row>
    <row r="1036" spans="1:7" x14ac:dyDescent="0.35">
      <c r="A1036" s="16">
        <f>'60 O 31.1 16.00 ri IJ'!$G$1</f>
        <v>44957</v>
      </c>
      <c r="B1036">
        <f>'60 O 31.1 16.00 ri IJ'!$J$1</f>
        <v>60</v>
      </c>
      <c r="C1036" t="str">
        <f>'60 O 31.1 16.00 ri IJ'!$B$2</f>
        <v>Auto</v>
      </c>
      <c r="D1036">
        <f>'60 O 31.1 16.00 ri IJ'!B9</f>
        <v>62</v>
      </c>
      <c r="E1036" s="25">
        <f t="shared" si="39"/>
        <v>2</v>
      </c>
      <c r="F1036" s="13">
        <f t="shared" si="38"/>
        <v>3.3333333333333437E-2</v>
      </c>
      <c r="G1036" s="25"/>
    </row>
    <row r="1037" spans="1:7" x14ac:dyDescent="0.35">
      <c r="A1037" s="16">
        <f>'60 O 31.1 16.00 ri IJ'!$G$1</f>
        <v>44957</v>
      </c>
      <c r="B1037">
        <f>'60 O 31.1 16.00 ri IJ'!$J$1</f>
        <v>60</v>
      </c>
      <c r="C1037" t="str">
        <f>'60 O 31.1 16.00 ri IJ'!$B$2</f>
        <v>Auto</v>
      </c>
      <c r="D1037">
        <f>'60 O 31.1 16.00 ri IJ'!B10</f>
        <v>61</v>
      </c>
      <c r="E1037" s="25">
        <f t="shared" si="39"/>
        <v>1</v>
      </c>
      <c r="F1037" s="13">
        <f t="shared" si="38"/>
        <v>1.6666666666666607E-2</v>
      </c>
      <c r="G1037" s="25"/>
    </row>
    <row r="1038" spans="1:7" x14ac:dyDescent="0.35">
      <c r="A1038" s="16">
        <f>'60 O 31.1 16.00 ri IJ'!$G$1</f>
        <v>44957</v>
      </c>
      <c r="B1038">
        <f>'60 O 31.1 16.00 ri IJ'!$J$1</f>
        <v>60</v>
      </c>
      <c r="C1038" t="str">
        <f>'60 O 31.1 16.00 ri IJ'!$B$2</f>
        <v>Auto</v>
      </c>
      <c r="D1038">
        <f>'60 O 31.1 16.00 ri IJ'!B11</f>
        <v>60</v>
      </c>
      <c r="E1038" s="25">
        <f t="shared" si="39"/>
        <v>0</v>
      </c>
      <c r="F1038" s="13">
        <f t="shared" si="38"/>
        <v>0</v>
      </c>
      <c r="G1038" s="25"/>
    </row>
    <row r="1039" spans="1:7" x14ac:dyDescent="0.35">
      <c r="A1039" s="16">
        <f>'60 O 31.1 16.00 ri IJ'!$G$1</f>
        <v>44957</v>
      </c>
      <c r="B1039">
        <f>'60 O 31.1 16.00 ri IJ'!$J$1</f>
        <v>60</v>
      </c>
      <c r="C1039" t="str">
        <f>'60 O 31.1 16.00 ri IJ'!$B$2</f>
        <v>Auto</v>
      </c>
      <c r="D1039">
        <f>'60 O 31.1 16.00 ri IJ'!B12</f>
        <v>56</v>
      </c>
      <c r="E1039" s="25">
        <f t="shared" si="39"/>
        <v>-4</v>
      </c>
      <c r="F1039" s="13">
        <f t="shared" si="38"/>
        <v>-6.6666666666666652E-2</v>
      </c>
      <c r="G1039" s="25"/>
    </row>
    <row r="1040" spans="1:7" x14ac:dyDescent="0.35">
      <c r="A1040" s="16">
        <f>'60 O 31.1 16.00 ri IJ'!$G$1</f>
        <v>44957</v>
      </c>
      <c r="B1040">
        <f>'60 O 31.1 16.00 ri IJ'!$J$1</f>
        <v>60</v>
      </c>
      <c r="C1040" t="str">
        <f>'60 O 31.1 16.00 ri IJ'!$B$2</f>
        <v>Auto</v>
      </c>
      <c r="D1040">
        <f>'60 O 31.1 16.00 ri IJ'!B13</f>
        <v>63</v>
      </c>
      <c r="E1040" s="25">
        <f t="shared" si="39"/>
        <v>3</v>
      </c>
      <c r="F1040" s="13">
        <f t="shared" si="38"/>
        <v>5.0000000000000044E-2</v>
      </c>
      <c r="G1040" s="25"/>
    </row>
    <row r="1041" spans="1:7" x14ac:dyDescent="0.35">
      <c r="A1041" s="16">
        <f>'60 O 31.1 16.00 ri IJ'!$G$1</f>
        <v>44957</v>
      </c>
      <c r="B1041">
        <f>'60 O 31.1 16.00 ri IJ'!$J$1</f>
        <v>60</v>
      </c>
      <c r="C1041" t="str">
        <f>'60 O 31.1 16.00 ri IJ'!$B$2</f>
        <v>Auto</v>
      </c>
      <c r="D1041">
        <f>'60 O 31.1 16.00 ri IJ'!B14</f>
        <v>61</v>
      </c>
      <c r="E1041" s="25">
        <f t="shared" si="39"/>
        <v>1</v>
      </c>
      <c r="F1041" s="13">
        <f t="shared" si="38"/>
        <v>1.6666666666666607E-2</v>
      </c>
      <c r="G1041" s="25"/>
    </row>
    <row r="1042" spans="1:7" x14ac:dyDescent="0.35">
      <c r="A1042" s="16">
        <f>'60 O 31.1 16.00 ri IJ'!$G$1</f>
        <v>44957</v>
      </c>
      <c r="B1042">
        <f>'60 O 31.1 16.00 ri IJ'!$J$1</f>
        <v>60</v>
      </c>
      <c r="C1042" t="str">
        <f>'60 O 31.1 16.00 ri IJ'!$B$2</f>
        <v>Auto</v>
      </c>
      <c r="D1042">
        <f>'60 O 31.1 16.00 ri IJ'!B15</f>
        <v>60</v>
      </c>
      <c r="E1042" s="25">
        <f t="shared" si="39"/>
        <v>0</v>
      </c>
      <c r="F1042" s="13">
        <f t="shared" si="38"/>
        <v>0</v>
      </c>
      <c r="G1042" s="25"/>
    </row>
    <row r="1043" spans="1:7" x14ac:dyDescent="0.35">
      <c r="A1043" s="16">
        <f>'60 O 31.1 16.00 ri IJ'!$G$1</f>
        <v>44957</v>
      </c>
      <c r="B1043">
        <f>'60 O 31.1 16.00 ri IJ'!$J$1</f>
        <v>60</v>
      </c>
      <c r="C1043" t="str">
        <f>'60 O 31.1 16.00 ri IJ'!$B$2</f>
        <v>Auto</v>
      </c>
      <c r="D1043">
        <f>'60 O 31.1 16.00 ri IJ'!B16</f>
        <v>54</v>
      </c>
      <c r="E1043" s="25">
        <f t="shared" si="39"/>
        <v>-6</v>
      </c>
      <c r="F1043" s="13">
        <f t="shared" si="38"/>
        <v>-9.9999999999999978E-2</v>
      </c>
      <c r="G1043" s="25"/>
    </row>
    <row r="1044" spans="1:7" x14ac:dyDescent="0.35">
      <c r="A1044" s="16">
        <f>'60 O 31.1 16.00 ri IJ'!$G$1</f>
        <v>44957</v>
      </c>
      <c r="B1044">
        <f>'60 O 31.1 16.00 ri IJ'!$J$1</f>
        <v>60</v>
      </c>
      <c r="C1044" t="str">
        <f>'60 O 31.1 16.00 ri IJ'!$B$2</f>
        <v>Auto</v>
      </c>
      <c r="D1044">
        <f>'60 O 31.1 16.00 ri IJ'!B17</f>
        <v>70</v>
      </c>
      <c r="E1044" s="25">
        <f t="shared" si="39"/>
        <v>10</v>
      </c>
      <c r="F1044" s="13">
        <f t="shared" si="38"/>
        <v>0.16666666666666674</v>
      </c>
      <c r="G1044" s="25"/>
    </row>
    <row r="1045" spans="1:7" x14ac:dyDescent="0.35">
      <c r="A1045" s="16">
        <f>'60 O 31.1 16.00 ri IJ'!$G$1</f>
        <v>44957</v>
      </c>
      <c r="B1045">
        <f>'60 O 31.1 16.00 ri IJ'!$J$1</f>
        <v>60</v>
      </c>
      <c r="C1045" t="str">
        <f>'60 O 31.1 16.00 ri IJ'!$B$2</f>
        <v>Auto</v>
      </c>
      <c r="D1045">
        <f>'60 O 31.1 16.00 ri IJ'!B18</f>
        <v>59</v>
      </c>
      <c r="E1045" s="25">
        <f t="shared" si="39"/>
        <v>-1</v>
      </c>
      <c r="F1045" s="13">
        <f t="shared" si="38"/>
        <v>-1.6666666666666718E-2</v>
      </c>
      <c r="G1045" s="25"/>
    </row>
    <row r="1046" spans="1:7" x14ac:dyDescent="0.35">
      <c r="A1046" s="16">
        <f>'60 O 31.1 16.00 ri IJ'!$G$1</f>
        <v>44957</v>
      </c>
      <c r="B1046">
        <f>'60 O 31.1 16.00 ri IJ'!$J$1</f>
        <v>60</v>
      </c>
      <c r="C1046" t="str">
        <f>'60 O 31.1 16.00 ri IJ'!$B$2</f>
        <v>Auto</v>
      </c>
      <c r="D1046">
        <f>'60 O 31.1 16.00 ri IJ'!B19</f>
        <v>59</v>
      </c>
      <c r="E1046" s="25">
        <f t="shared" si="39"/>
        <v>-1</v>
      </c>
      <c r="F1046" s="13">
        <f t="shared" si="38"/>
        <v>-1.6666666666666718E-2</v>
      </c>
      <c r="G1046" s="25"/>
    </row>
    <row r="1047" spans="1:7" x14ac:dyDescent="0.35">
      <c r="A1047" s="16">
        <f>'60 O 31.1 16.00 ri IJ'!$G$1</f>
        <v>44957</v>
      </c>
      <c r="B1047">
        <f>'60 O 31.1 16.00 ri IJ'!$J$1</f>
        <v>60</v>
      </c>
      <c r="C1047" t="str">
        <f>'60 O 31.1 16.00 ri IJ'!$B$2</f>
        <v>Auto</v>
      </c>
      <c r="D1047">
        <f>'60 O 31.1 16.00 ri IJ'!B20</f>
        <v>60</v>
      </c>
      <c r="E1047" s="25">
        <f t="shared" si="39"/>
        <v>0</v>
      </c>
      <c r="F1047" s="13">
        <f t="shared" si="38"/>
        <v>0</v>
      </c>
      <c r="G1047" s="25"/>
    </row>
    <row r="1048" spans="1:7" x14ac:dyDescent="0.35">
      <c r="A1048" s="16">
        <f>'60 O 31.1 16.00 ri IJ'!$G$1</f>
        <v>44957</v>
      </c>
      <c r="B1048">
        <f>'60 O 31.1 16.00 ri IJ'!$J$1</f>
        <v>60</v>
      </c>
      <c r="C1048" t="str">
        <f>'60 O 31.1 16.00 ri IJ'!$B$2</f>
        <v>Auto</v>
      </c>
      <c r="D1048">
        <f>'60 O 31.1 16.00 ri IJ'!B21</f>
        <v>60</v>
      </c>
      <c r="E1048" s="25">
        <f t="shared" si="39"/>
        <v>0</v>
      </c>
      <c r="F1048" s="13">
        <f t="shared" si="38"/>
        <v>0</v>
      </c>
      <c r="G1048" s="25"/>
    </row>
    <row r="1049" spans="1:7" x14ac:dyDescent="0.35">
      <c r="A1049" s="16">
        <f>'60 O 31.1 16.00 ri IJ'!$G$1</f>
        <v>44957</v>
      </c>
      <c r="B1049">
        <f>'60 O 31.1 16.00 ri IJ'!$J$1</f>
        <v>60</v>
      </c>
      <c r="C1049" t="str">
        <f>'60 O 31.1 16.00 ri IJ'!$B$2</f>
        <v>Auto</v>
      </c>
      <c r="D1049">
        <f>'60 O 31.1 16.00 ri IJ'!B22</f>
        <v>60</v>
      </c>
      <c r="E1049" s="25">
        <f t="shared" si="39"/>
        <v>0</v>
      </c>
      <c r="F1049" s="13">
        <f t="shared" si="38"/>
        <v>0</v>
      </c>
      <c r="G1049" s="25"/>
    </row>
    <row r="1050" spans="1:7" x14ac:dyDescent="0.35">
      <c r="A1050" s="16">
        <f>'60 O 31.1 16.00 ri IJ'!$G$1</f>
        <v>44957</v>
      </c>
      <c r="B1050">
        <f>'60 O 31.1 16.00 ri IJ'!$J$1</f>
        <v>60</v>
      </c>
      <c r="C1050" t="str">
        <f>'60 O 31.1 16.00 ri IJ'!$B$2</f>
        <v>Auto</v>
      </c>
      <c r="D1050">
        <f>'60 O 31.1 16.00 ri IJ'!B23</f>
        <v>61</v>
      </c>
      <c r="E1050" s="25">
        <f t="shared" si="39"/>
        <v>1</v>
      </c>
      <c r="F1050" s="13">
        <f t="shared" si="38"/>
        <v>1.6666666666666607E-2</v>
      </c>
      <c r="G1050" s="25"/>
    </row>
    <row r="1051" spans="1:7" x14ac:dyDescent="0.35">
      <c r="A1051" s="16">
        <f>'60 O 31.1 16.00 ri IJ'!$G$1</f>
        <v>44957</v>
      </c>
      <c r="B1051">
        <f>'60 O 31.1 16.00 ri IJ'!$J$1</f>
        <v>60</v>
      </c>
      <c r="C1051" t="str">
        <f>'60 O 31.1 16.00 ri IJ'!$B$2</f>
        <v>Auto</v>
      </c>
      <c r="D1051">
        <f>'60 O 31.1 16.00 ri IJ'!B24</f>
        <v>55</v>
      </c>
      <c r="E1051" s="25">
        <f t="shared" si="39"/>
        <v>-5</v>
      </c>
      <c r="F1051" s="13">
        <f t="shared" si="38"/>
        <v>-8.333333333333337E-2</v>
      </c>
      <c r="G1051" s="25"/>
    </row>
    <row r="1052" spans="1:7" x14ac:dyDescent="0.35">
      <c r="A1052" s="16">
        <f>'60 O 31.1 16.00 ri IJ'!$G$1</f>
        <v>44957</v>
      </c>
      <c r="B1052">
        <f>'60 O 31.1 16.00 ri IJ'!$J$1</f>
        <v>60</v>
      </c>
      <c r="C1052" t="str">
        <f>'60 O 31.1 16.00 ri IJ'!$B$2</f>
        <v>Auto</v>
      </c>
      <c r="D1052">
        <f>'60 O 31.1 16.00 ri IJ'!B25</f>
        <v>60</v>
      </c>
      <c r="E1052" s="25">
        <f t="shared" si="39"/>
        <v>0</v>
      </c>
      <c r="F1052" s="13">
        <f t="shared" si="38"/>
        <v>0</v>
      </c>
      <c r="G1052" s="25"/>
    </row>
    <row r="1053" spans="1:7" x14ac:dyDescent="0.35">
      <c r="A1053" s="16">
        <f>'60 O 31.1 16.00 ri IJ'!$G$1</f>
        <v>44957</v>
      </c>
      <c r="B1053">
        <f>'60 O 31.1 16.00 ri IJ'!$J$1</f>
        <v>60</v>
      </c>
      <c r="C1053" t="str">
        <f>'60 O 31.1 16.00 ri IJ'!$B$2</f>
        <v>Auto</v>
      </c>
      <c r="D1053">
        <f>'60 O 31.1 16.00 ri IJ'!B26</f>
        <v>65</v>
      </c>
      <c r="E1053" s="25">
        <f t="shared" si="39"/>
        <v>5</v>
      </c>
      <c r="F1053" s="13">
        <f t="shared" si="38"/>
        <v>8.3333333333333259E-2</v>
      </c>
      <c r="G1053" s="25"/>
    </row>
    <row r="1054" spans="1:7" x14ac:dyDescent="0.35">
      <c r="A1054" s="16">
        <f>'60 O 31.1 16.00 ri IJ'!$G$1</f>
        <v>44957</v>
      </c>
      <c r="B1054">
        <f>'60 O 31.1 16.00 ri IJ'!$J$1</f>
        <v>60</v>
      </c>
      <c r="C1054" t="str">
        <f>'60 O 31.1 16.00 ri IJ'!$B$2</f>
        <v>Auto</v>
      </c>
      <c r="D1054">
        <f>'60 O 31.1 16.00 ri IJ'!B27</f>
        <v>70</v>
      </c>
      <c r="E1054" s="25">
        <f t="shared" si="39"/>
        <v>10</v>
      </c>
      <c r="F1054" s="13">
        <f t="shared" si="38"/>
        <v>0.16666666666666674</v>
      </c>
      <c r="G1054" s="25"/>
    </row>
    <row r="1055" spans="1:7" x14ac:dyDescent="0.35">
      <c r="A1055" s="16">
        <f>'60 O 31.1 16.00 ri IJ'!$G$1</f>
        <v>44957</v>
      </c>
      <c r="B1055">
        <f>'60 O 31.1 16.00 ri IJ'!$J$1</f>
        <v>60</v>
      </c>
      <c r="C1055" t="str">
        <f>'60 O 31.1 16.00 ri IJ'!$B$2</f>
        <v>Auto</v>
      </c>
      <c r="D1055">
        <f>'60 O 31.1 16.00 ri IJ'!B28</f>
        <v>71</v>
      </c>
      <c r="E1055" s="25">
        <f t="shared" si="39"/>
        <v>11</v>
      </c>
      <c r="F1055" s="13">
        <f t="shared" si="38"/>
        <v>0.18333333333333335</v>
      </c>
      <c r="G1055" s="25"/>
    </row>
    <row r="1056" spans="1:7" x14ac:dyDescent="0.35">
      <c r="A1056" s="16">
        <f>'60 O 31.1 16.00 ri IJ'!$G$1</f>
        <v>44957</v>
      </c>
      <c r="B1056">
        <f>'60 O 31.1 16.00 ri IJ'!$J$1</f>
        <v>60</v>
      </c>
      <c r="C1056" t="str">
        <f>'60 O 31.1 16.00 ri IJ'!$B$2</f>
        <v>Auto</v>
      </c>
      <c r="D1056">
        <f>'60 O 31.1 16.00 ri IJ'!B29</f>
        <v>42</v>
      </c>
      <c r="E1056" s="25">
        <f t="shared" si="39"/>
        <v>-18</v>
      </c>
      <c r="F1056" s="13">
        <f t="shared" si="38"/>
        <v>-0.30000000000000004</v>
      </c>
      <c r="G1056" s="25"/>
    </row>
    <row r="1057" spans="1:7" x14ac:dyDescent="0.35">
      <c r="A1057" s="16">
        <f>'60 O 31.1 16.00 ri IJ'!$G$1</f>
        <v>44957</v>
      </c>
      <c r="B1057">
        <f>'60 O 31.1 16.00 ri IJ'!$J$1</f>
        <v>60</v>
      </c>
      <c r="C1057" t="str">
        <f>'60 O 31.1 16.00 ri IJ'!$B$2</f>
        <v>Auto</v>
      </c>
      <c r="D1057">
        <f>'60 O 31.1 16.00 ri IJ'!B30</f>
        <v>60</v>
      </c>
      <c r="E1057" s="25">
        <f t="shared" si="39"/>
        <v>0</v>
      </c>
      <c r="F1057" s="13">
        <f t="shared" si="38"/>
        <v>0</v>
      </c>
      <c r="G1057" s="25"/>
    </row>
    <row r="1058" spans="1:7" x14ac:dyDescent="0.35">
      <c r="A1058" s="16">
        <f>'60 O 31.1 16.00 ri IJ'!$G$1</f>
        <v>44957</v>
      </c>
      <c r="B1058">
        <f>'60 O 31.1 16.00 ri IJ'!$J$1</f>
        <v>60</v>
      </c>
      <c r="C1058" t="str">
        <f>'60 O 31.1 16.00 ri IJ'!$B$2</f>
        <v>Auto</v>
      </c>
      <c r="D1058">
        <f>'60 O 31.1 16.00 ri IJ'!B31</f>
        <v>60</v>
      </c>
      <c r="E1058" s="25">
        <f t="shared" si="39"/>
        <v>0</v>
      </c>
      <c r="F1058" s="13">
        <f t="shared" si="38"/>
        <v>0</v>
      </c>
      <c r="G1058" s="25"/>
    </row>
    <row r="1059" spans="1:7" x14ac:dyDescent="0.35">
      <c r="A1059" s="16">
        <f>'60 O 31.1 16.00 ri IJ'!$G$1</f>
        <v>44957</v>
      </c>
      <c r="B1059">
        <f>'60 O 31.1 16.00 ri IJ'!$J$1</f>
        <v>60</v>
      </c>
      <c r="C1059" t="str">
        <f>'60 O 31.1 16.00 ri IJ'!$B$2</f>
        <v>Auto</v>
      </c>
      <c r="D1059">
        <f>'60 O 31.1 16.00 ri IJ'!B32</f>
        <v>62</v>
      </c>
      <c r="E1059" s="25">
        <f t="shared" si="39"/>
        <v>2</v>
      </c>
      <c r="F1059" s="13">
        <f t="shared" si="38"/>
        <v>3.3333333333333437E-2</v>
      </c>
      <c r="G1059" s="25"/>
    </row>
    <row r="1060" spans="1:7" x14ac:dyDescent="0.35">
      <c r="A1060" s="16">
        <f>'60 O 31.1 16.00 ri IJ'!$G$1</f>
        <v>44957</v>
      </c>
      <c r="B1060">
        <f>'60 O 31.1 16.00 ri IJ'!$J$1</f>
        <v>60</v>
      </c>
      <c r="C1060" t="str">
        <f>'60 O 31.1 16.00 ri IJ'!$B$2</f>
        <v>Auto</v>
      </c>
      <c r="D1060">
        <f>'60 O 31.1 16.00 ri IJ'!B33</f>
        <v>62</v>
      </c>
      <c r="E1060" s="25">
        <f t="shared" si="39"/>
        <v>2</v>
      </c>
      <c r="F1060" s="13">
        <f t="shared" si="38"/>
        <v>3.3333333333333437E-2</v>
      </c>
      <c r="G1060" s="25"/>
    </row>
    <row r="1061" spans="1:7" x14ac:dyDescent="0.35">
      <c r="A1061" s="16">
        <f>'60 O 31.1 16.00 ri IJ'!$G$1</f>
        <v>44957</v>
      </c>
      <c r="B1061">
        <f>'60 O 31.1 16.00 ri IJ'!$J$1</f>
        <v>60</v>
      </c>
      <c r="C1061" t="str">
        <f>'60 O 31.1 16.00 ri IJ'!$B$2</f>
        <v>Auto</v>
      </c>
      <c r="D1061">
        <f>'60 O 31.1 16.00 ri IJ'!B34</f>
        <v>63</v>
      </c>
      <c r="E1061" s="25">
        <f t="shared" si="39"/>
        <v>3</v>
      </c>
      <c r="F1061" s="13">
        <f t="shared" si="38"/>
        <v>5.0000000000000044E-2</v>
      </c>
      <c r="G1061" s="25"/>
    </row>
    <row r="1062" spans="1:7" x14ac:dyDescent="0.35">
      <c r="A1062" s="16">
        <f>'60 O 31.1 16.00 ri IJ'!$G$1</f>
        <v>44957</v>
      </c>
      <c r="B1062">
        <f>'60 O 31.1 16.00 ri IJ'!$J$1</f>
        <v>60</v>
      </c>
      <c r="C1062" t="str">
        <f>'60 O 31.1 16.00 ri IJ'!$B$2</f>
        <v>Auto</v>
      </c>
      <c r="D1062">
        <f>'60 O 31.1 16.00 ri IJ'!B35</f>
        <v>70</v>
      </c>
      <c r="E1062" s="25">
        <f t="shared" si="39"/>
        <v>10</v>
      </c>
      <c r="F1062" s="13">
        <f t="shared" si="38"/>
        <v>0.16666666666666674</v>
      </c>
      <c r="G1062" s="25"/>
    </row>
    <row r="1063" spans="1:7" x14ac:dyDescent="0.35">
      <c r="A1063" s="16">
        <f>'60 O 31.1 16.00 ri IJ'!$G$1</f>
        <v>44957</v>
      </c>
      <c r="B1063">
        <f>'60 O 31.1 16.00 ri IJ'!$J$1</f>
        <v>60</v>
      </c>
      <c r="C1063" t="str">
        <f>'60 O 31.1 16.00 ri IJ'!$B$2</f>
        <v>Auto</v>
      </c>
      <c r="D1063">
        <f>'60 O 31.1 16.00 ri IJ'!B36</f>
        <v>50</v>
      </c>
      <c r="E1063" s="25">
        <f t="shared" si="39"/>
        <v>-10</v>
      </c>
      <c r="F1063" s="13">
        <f t="shared" si="38"/>
        <v>-0.16666666666666663</v>
      </c>
      <c r="G1063" s="25"/>
    </row>
    <row r="1064" spans="1:7" x14ac:dyDescent="0.35">
      <c r="A1064" s="16">
        <f>'60 O 31.1 16.00 ri IJ'!$G$1</f>
        <v>44957</v>
      </c>
      <c r="B1064">
        <f>'60 O 31.1 16.00 ri IJ'!$J$1</f>
        <v>60</v>
      </c>
      <c r="C1064" t="str">
        <f>'60 O 31.1 16.00 ri IJ'!$B$2</f>
        <v>Auto</v>
      </c>
      <c r="D1064">
        <f>'60 O 31.1 16.00 ri IJ'!B37</f>
        <v>60</v>
      </c>
      <c r="E1064" s="25">
        <f t="shared" si="39"/>
        <v>0</v>
      </c>
      <c r="F1064" s="13">
        <f t="shared" si="38"/>
        <v>0</v>
      </c>
      <c r="G1064" s="25"/>
    </row>
    <row r="1065" spans="1:7" x14ac:dyDescent="0.35">
      <c r="A1065" s="16">
        <f>'60 O 31.1 16.00 ri IJ'!$G$1</f>
        <v>44957</v>
      </c>
      <c r="B1065">
        <f>'60 O 31.1 16.00 ri IJ'!$J$1</f>
        <v>60</v>
      </c>
      <c r="C1065" t="str">
        <f>'60 O 31.1 16.00 ri IJ'!$B$2</f>
        <v>Auto</v>
      </c>
      <c r="D1065">
        <f>'60 O 31.1 16.00 ri IJ'!B38</f>
        <v>63</v>
      </c>
      <c r="E1065" s="25">
        <f t="shared" si="39"/>
        <v>3</v>
      </c>
      <c r="F1065" s="13">
        <f t="shared" si="38"/>
        <v>5.0000000000000044E-2</v>
      </c>
      <c r="G1065" s="25"/>
    </row>
    <row r="1066" spans="1:7" x14ac:dyDescent="0.35">
      <c r="A1066" s="16">
        <f>'60 O 31.1 16.00 ri IJ'!$G$1</f>
        <v>44957</v>
      </c>
      <c r="B1066">
        <f>'60 O 31.1 16.00 ri IJ'!$J$1</f>
        <v>60</v>
      </c>
      <c r="C1066" t="str">
        <f>'60 O 31.1 16.00 ri IJ'!$B$2</f>
        <v>Auto</v>
      </c>
      <c r="D1066">
        <f>'60 O 31.1 16.00 ri IJ'!B39</f>
        <v>60</v>
      </c>
      <c r="E1066" s="25">
        <f t="shared" si="39"/>
        <v>0</v>
      </c>
      <c r="F1066" s="13">
        <f t="shared" si="38"/>
        <v>0</v>
      </c>
      <c r="G1066" s="25"/>
    </row>
    <row r="1067" spans="1:7" x14ac:dyDescent="0.35">
      <c r="A1067" s="16">
        <f>'60 O 31.1 16.00 ri IJ'!$G$1</f>
        <v>44957</v>
      </c>
      <c r="B1067">
        <f>'60 O 31.1 16.00 ri IJ'!$J$1</f>
        <v>60</v>
      </c>
      <c r="C1067" t="str">
        <f>'60 O 31.1 16.00 ri IJ'!$B$2</f>
        <v>Auto</v>
      </c>
      <c r="D1067">
        <f>'60 O 31.1 16.00 ri IJ'!B40</f>
        <v>60</v>
      </c>
      <c r="E1067" s="25">
        <f t="shared" si="39"/>
        <v>0</v>
      </c>
      <c r="F1067" s="13">
        <f t="shared" si="38"/>
        <v>0</v>
      </c>
      <c r="G1067" s="25"/>
    </row>
    <row r="1068" spans="1:7" x14ac:dyDescent="0.35">
      <c r="A1068" s="16">
        <f>'60 O 31.1 16.00 ri IJ'!$G$1</f>
        <v>44957</v>
      </c>
      <c r="B1068">
        <f>'60 O 31.1 16.00 ri IJ'!$J$1</f>
        <v>60</v>
      </c>
      <c r="C1068" t="str">
        <f>'60 O 31.1 16.00 ri IJ'!$B$2</f>
        <v>Auto</v>
      </c>
      <c r="D1068">
        <f>'60 O 31.1 16.00 ri IJ'!B41</f>
        <v>65</v>
      </c>
      <c r="E1068" s="25">
        <f t="shared" si="39"/>
        <v>5</v>
      </c>
      <c r="F1068" s="13">
        <f t="shared" si="38"/>
        <v>8.3333333333333259E-2</v>
      </c>
      <c r="G1068" s="25"/>
    </row>
    <row r="1069" spans="1:7" x14ac:dyDescent="0.35">
      <c r="A1069" s="16">
        <f>'60 O 31.1 16.00 ri IJ'!$G$1</f>
        <v>44957</v>
      </c>
      <c r="B1069">
        <f>'60 O 31.1 16.00 ri IJ'!$J$1</f>
        <v>60</v>
      </c>
      <c r="C1069" t="str">
        <f>'60 O 31.1 16.00 ri IJ'!$B$2</f>
        <v>Auto</v>
      </c>
      <c r="D1069">
        <f>'60 O 31.1 16.00 ri IJ'!B42</f>
        <v>73</v>
      </c>
      <c r="E1069" s="25">
        <f t="shared" si="39"/>
        <v>13</v>
      </c>
      <c r="F1069" s="13">
        <f t="shared" si="38"/>
        <v>0.21666666666666656</v>
      </c>
      <c r="G1069" s="25"/>
    </row>
    <row r="1070" spans="1:7" x14ac:dyDescent="0.35">
      <c r="A1070" s="16">
        <f>'60 O 31.1 16.00 ri IJ'!$G$1</f>
        <v>44957</v>
      </c>
      <c r="B1070">
        <f>'60 O 31.1 16.00 ri IJ'!$J$1</f>
        <v>60</v>
      </c>
      <c r="C1070" t="str">
        <f>'60 O 31.1 16.00 ri IJ'!$B$2</f>
        <v>Auto</v>
      </c>
      <c r="D1070">
        <f>'60 O 31.1 16.00 ri IJ'!B43</f>
        <v>65</v>
      </c>
      <c r="E1070" s="25">
        <f t="shared" si="39"/>
        <v>5</v>
      </c>
      <c r="F1070" s="13">
        <f t="shared" si="38"/>
        <v>8.3333333333333259E-2</v>
      </c>
      <c r="G1070" s="25"/>
    </row>
    <row r="1071" spans="1:7" x14ac:dyDescent="0.35">
      <c r="A1071" s="16">
        <f>'60 O 31.1 16.00 ri IJ'!$G$1</f>
        <v>44957</v>
      </c>
      <c r="B1071">
        <f>'60 O 31.1 16.00 ri IJ'!$J$1</f>
        <v>60</v>
      </c>
      <c r="C1071" t="str">
        <f>'60 O 31.1 16.00 ri IJ'!$B$2</f>
        <v>Auto</v>
      </c>
      <c r="D1071">
        <f>'60 O 31.1 16.00 ri IJ'!B44</f>
        <v>50</v>
      </c>
      <c r="E1071" s="25">
        <f t="shared" si="39"/>
        <v>-10</v>
      </c>
      <c r="F1071" s="13">
        <f t="shared" si="38"/>
        <v>-0.16666666666666663</v>
      </c>
      <c r="G1071" s="25"/>
    </row>
    <row r="1072" spans="1:7" x14ac:dyDescent="0.35">
      <c r="A1072" s="16">
        <f>'60 O 31.1 16.00 ri IJ'!$G$1</f>
        <v>44957</v>
      </c>
      <c r="B1072">
        <f>'60 O 31.1 16.00 ri IJ'!$J$1</f>
        <v>60</v>
      </c>
      <c r="C1072" t="str">
        <f>'60 O 31.1 16.00 ri IJ'!$B$2</f>
        <v>Auto</v>
      </c>
      <c r="D1072">
        <f>'60 O 31.1 16.00 ri IJ'!B45</f>
        <v>62</v>
      </c>
      <c r="E1072" s="25">
        <f t="shared" si="39"/>
        <v>2</v>
      </c>
      <c r="F1072" s="13">
        <f t="shared" si="38"/>
        <v>3.3333333333333437E-2</v>
      </c>
      <c r="G1072" s="25"/>
    </row>
    <row r="1073" spans="1:7" x14ac:dyDescent="0.35">
      <c r="A1073" s="16">
        <f>'60 O 31.1 16.00 ri IJ'!$G$1</f>
        <v>44957</v>
      </c>
      <c r="B1073">
        <f>'60 O 31.1 16.00 ri IJ'!$J$1</f>
        <v>60</v>
      </c>
      <c r="C1073" t="str">
        <f>'60 O 31.1 16.00 ri IJ'!$B$2</f>
        <v>Auto</v>
      </c>
      <c r="D1073">
        <f>'60 O 31.1 16.00 ri IJ'!B46</f>
        <v>63</v>
      </c>
      <c r="E1073" s="25">
        <f t="shared" si="39"/>
        <v>3</v>
      </c>
      <c r="F1073" s="13">
        <f t="shared" si="38"/>
        <v>5.0000000000000044E-2</v>
      </c>
      <c r="G1073" s="25"/>
    </row>
    <row r="1074" spans="1:7" x14ac:dyDescent="0.35">
      <c r="A1074" s="16">
        <f>'60 O 31.1 16.00 ri IJ'!$G$1</f>
        <v>44957</v>
      </c>
      <c r="B1074">
        <f>'60 O 31.1 16.00 ri IJ'!$J$1</f>
        <v>60</v>
      </c>
      <c r="C1074" t="str">
        <f>'60 O 31.1 16.00 ri IJ'!$B$2</f>
        <v>Auto</v>
      </c>
      <c r="D1074">
        <f>'60 O 31.1 16.00 ri IJ'!B47</f>
        <v>62</v>
      </c>
      <c r="E1074" s="25">
        <f t="shared" si="39"/>
        <v>2</v>
      </c>
      <c r="F1074" s="13">
        <f t="shared" si="38"/>
        <v>3.3333333333333437E-2</v>
      </c>
      <c r="G1074" s="25"/>
    </row>
    <row r="1075" spans="1:7" x14ac:dyDescent="0.35">
      <c r="A1075" s="16">
        <f>'60 O 31.1 16.00 ri IJ'!$G$1</f>
        <v>44957</v>
      </c>
      <c r="B1075">
        <f>'60 O 31.1 16.00 ri IJ'!$J$1</f>
        <v>60</v>
      </c>
      <c r="C1075" t="str">
        <f>'60 O 31.1 16.00 ri IJ'!$B$2</f>
        <v>Auto</v>
      </c>
      <c r="D1075">
        <f>'60 O 31.1 16.00 ri IJ'!B48</f>
        <v>57</v>
      </c>
      <c r="E1075" s="25">
        <f t="shared" si="39"/>
        <v>-3</v>
      </c>
      <c r="F1075" s="13">
        <f t="shared" si="38"/>
        <v>-5.0000000000000044E-2</v>
      </c>
      <c r="G1075" s="25"/>
    </row>
    <row r="1076" spans="1:7" x14ac:dyDescent="0.35">
      <c r="A1076" s="16">
        <f>'60 O 31.1 16.00 ri IJ'!$G$1</f>
        <v>44957</v>
      </c>
      <c r="B1076">
        <f>'60 O 31.1 16.00 ri IJ'!$J$1</f>
        <v>60</v>
      </c>
      <c r="C1076" t="str">
        <f>'60 O 31.1 16.00 ri IJ'!$B$2</f>
        <v>Auto</v>
      </c>
      <c r="D1076">
        <f>'60 O 31.1 16.00 ri IJ'!B49</f>
        <v>55</v>
      </c>
      <c r="E1076" s="25">
        <f t="shared" si="39"/>
        <v>-5</v>
      </c>
      <c r="F1076" s="13">
        <f t="shared" si="38"/>
        <v>-8.333333333333337E-2</v>
      </c>
      <c r="G1076" s="25"/>
    </row>
    <row r="1077" spans="1:7" x14ac:dyDescent="0.35">
      <c r="A1077" s="16">
        <f>'60 O 31.1 16.00 ri IJ'!$G$1</f>
        <v>44957</v>
      </c>
      <c r="B1077">
        <f>'60 O 31.1 16.00 ri IJ'!$J$1</f>
        <v>60</v>
      </c>
      <c r="C1077" t="str">
        <f>'60 O 31.1 16.00 ri IJ'!$B$2</f>
        <v>Auto</v>
      </c>
      <c r="D1077">
        <f>'60 O 31.1 16.00 ri IJ'!B50</f>
        <v>55</v>
      </c>
      <c r="E1077" s="25">
        <f t="shared" si="39"/>
        <v>-5</v>
      </c>
      <c r="F1077" s="13">
        <f t="shared" si="38"/>
        <v>-8.333333333333337E-2</v>
      </c>
      <c r="G1077" s="25"/>
    </row>
    <row r="1078" spans="1:7" x14ac:dyDescent="0.35">
      <c r="A1078" s="16">
        <f>'60 O 31.1 16.00 ri IJ'!$G$1</f>
        <v>44957</v>
      </c>
      <c r="B1078">
        <f>'60 O 31.1 16.00 ri IJ'!$J$1</f>
        <v>60</v>
      </c>
      <c r="C1078" t="str">
        <f>'60 O 31.1 16.00 ri IJ'!$C$2</f>
        <v>Bestelauto</v>
      </c>
      <c r="D1078">
        <f>'60 O 31.1 16.00 ri IJ'!C3</f>
        <v>55</v>
      </c>
      <c r="E1078" s="25">
        <f t="shared" si="39"/>
        <v>-5</v>
      </c>
      <c r="F1078" s="13">
        <f t="shared" si="38"/>
        <v>-8.333333333333337E-2</v>
      </c>
      <c r="G1078" s="25"/>
    </row>
    <row r="1079" spans="1:7" x14ac:dyDescent="0.35">
      <c r="A1079" s="16">
        <f>'60 O 31.1 16.00 ri IJ'!$G$1</f>
        <v>44957</v>
      </c>
      <c r="B1079">
        <f>'60 O 31.1 16.00 ri IJ'!$J$1</f>
        <v>60</v>
      </c>
      <c r="C1079" t="str">
        <f>'60 O 31.1 16.00 ri IJ'!$C$2</f>
        <v>Bestelauto</v>
      </c>
      <c r="D1079">
        <f>'60 O 31.1 16.00 ri IJ'!C4</f>
        <v>60</v>
      </c>
      <c r="E1079" s="25">
        <f t="shared" si="39"/>
        <v>0</v>
      </c>
      <c r="F1079" s="13">
        <f t="shared" si="38"/>
        <v>0</v>
      </c>
      <c r="G1079" s="25"/>
    </row>
    <row r="1080" spans="1:7" x14ac:dyDescent="0.35">
      <c r="A1080" s="16">
        <f>'60 O 31.1 16.00 ri IJ'!$G$1</f>
        <v>44957</v>
      </c>
      <c r="B1080">
        <f>'60 O 31.1 16.00 ri IJ'!$J$1</f>
        <v>60</v>
      </c>
      <c r="C1080" t="str">
        <f>'60 O 31.1 16.00 ri IJ'!$C$2</f>
        <v>Bestelauto</v>
      </c>
      <c r="D1080">
        <f>'60 O 31.1 16.00 ri IJ'!C5</f>
        <v>77</v>
      </c>
      <c r="E1080" s="25">
        <f t="shared" si="39"/>
        <v>17</v>
      </c>
      <c r="F1080" s="13">
        <f t="shared" si="38"/>
        <v>0.28333333333333344</v>
      </c>
      <c r="G1080" s="25"/>
    </row>
    <row r="1081" spans="1:7" x14ac:dyDescent="0.35">
      <c r="A1081" s="16">
        <f>'60 O 31.1 16.00 ri IJ'!$G$1</f>
        <v>44957</v>
      </c>
      <c r="B1081">
        <f>'60 O 31.1 16.00 ri IJ'!$J$1</f>
        <v>60</v>
      </c>
      <c r="C1081" t="str">
        <f>'60 O 31.1 16.00 ri IJ'!$C$2</f>
        <v>Bestelauto</v>
      </c>
      <c r="D1081">
        <f>'60 O 31.1 16.00 ri IJ'!C6</f>
        <v>55</v>
      </c>
      <c r="E1081" s="25">
        <f t="shared" si="39"/>
        <v>-5</v>
      </c>
      <c r="F1081" s="13">
        <f t="shared" si="38"/>
        <v>-8.333333333333337E-2</v>
      </c>
      <c r="G1081" s="25"/>
    </row>
    <row r="1082" spans="1:7" x14ac:dyDescent="0.35">
      <c r="A1082" s="16">
        <f>'60 O 31.1 16.00 ri IJ'!$G$1</f>
        <v>44957</v>
      </c>
      <c r="B1082">
        <f>'60 O 31.1 16.00 ri IJ'!$J$1</f>
        <v>60</v>
      </c>
      <c r="C1082" t="str">
        <f>'60 O 31.1 16.00 ri IJ'!$C$2</f>
        <v>Bestelauto</v>
      </c>
      <c r="D1082">
        <f>'60 O 31.1 16.00 ri IJ'!C7</f>
        <v>60</v>
      </c>
      <c r="E1082" s="25">
        <f t="shared" si="39"/>
        <v>0</v>
      </c>
      <c r="F1082" s="13">
        <f t="shared" si="38"/>
        <v>0</v>
      </c>
      <c r="G1082" s="25"/>
    </row>
    <row r="1083" spans="1:7" x14ac:dyDescent="0.35">
      <c r="A1083" s="16">
        <f>'60 O 31.1 16.00 ri IJ'!$G$1</f>
        <v>44957</v>
      </c>
      <c r="B1083">
        <f>'60 O 31.1 16.00 ri IJ'!$J$1</f>
        <v>60</v>
      </c>
      <c r="C1083" t="str">
        <f>'60 O 31.1 16.00 ri IJ'!$C$2</f>
        <v>Bestelauto</v>
      </c>
      <c r="D1083">
        <f>'60 O 31.1 16.00 ri IJ'!C8</f>
        <v>63</v>
      </c>
      <c r="E1083" s="25">
        <f t="shared" si="39"/>
        <v>3</v>
      </c>
      <c r="F1083" s="13">
        <f t="shared" si="38"/>
        <v>5.0000000000000044E-2</v>
      </c>
      <c r="G1083" s="25"/>
    </row>
    <row r="1084" spans="1:7" x14ac:dyDescent="0.35">
      <c r="A1084" s="16">
        <f>'60 O 31.1 16.00 ri IJ'!$G$1</f>
        <v>44957</v>
      </c>
      <c r="B1084">
        <f>'60 O 31.1 16.00 ri IJ'!$J$1</f>
        <v>60</v>
      </c>
      <c r="C1084" t="str">
        <f>'60 O 31.1 16.00 ri IJ'!$C$2</f>
        <v>Bestelauto</v>
      </c>
      <c r="D1084">
        <f>'60 O 31.1 16.00 ri IJ'!C9</f>
        <v>60</v>
      </c>
      <c r="E1084" s="25">
        <f t="shared" si="39"/>
        <v>0</v>
      </c>
      <c r="F1084" s="13">
        <f t="shared" si="38"/>
        <v>0</v>
      </c>
      <c r="G1084" s="25"/>
    </row>
    <row r="1085" spans="1:7" x14ac:dyDescent="0.35">
      <c r="A1085" s="16">
        <f>'60 O 31.1 16.00 ri IJ'!$G$1</f>
        <v>44957</v>
      </c>
      <c r="B1085">
        <f>'60 O 31.1 16.00 ri IJ'!$J$1</f>
        <v>60</v>
      </c>
      <c r="C1085" t="str">
        <f>'60 O 31.1 16.00 ri IJ'!$C$2</f>
        <v>Bestelauto</v>
      </c>
      <c r="D1085">
        <f>'60 O 31.1 16.00 ri IJ'!C10</f>
        <v>67</v>
      </c>
      <c r="E1085" s="25">
        <f t="shared" si="39"/>
        <v>7</v>
      </c>
      <c r="F1085" s="13">
        <f t="shared" si="38"/>
        <v>0.1166666666666667</v>
      </c>
      <c r="G1085" s="25"/>
    </row>
    <row r="1086" spans="1:7" x14ac:dyDescent="0.35">
      <c r="A1086" s="16">
        <f>'60 O 31.1 16.00 ri IJ'!$G$1</f>
        <v>44957</v>
      </c>
      <c r="B1086">
        <f>'60 O 31.1 16.00 ri IJ'!$J$1</f>
        <v>60</v>
      </c>
      <c r="C1086" t="str">
        <f>'60 O 31.1 16.00 ri IJ'!$C$2</f>
        <v>Bestelauto</v>
      </c>
      <c r="D1086">
        <f>'60 O 31.1 16.00 ri IJ'!C11</f>
        <v>55</v>
      </c>
      <c r="E1086" s="25">
        <f t="shared" si="39"/>
        <v>-5</v>
      </c>
      <c r="F1086" s="13">
        <f t="shared" si="38"/>
        <v>-8.333333333333337E-2</v>
      </c>
      <c r="G1086" s="25"/>
    </row>
    <row r="1087" spans="1:7" x14ac:dyDescent="0.35">
      <c r="A1087" s="16">
        <f>'60 O 31.1 16.00 ri IJ'!$G$1</f>
        <v>44957</v>
      </c>
      <c r="B1087">
        <f>'60 O 31.1 16.00 ri IJ'!$J$1</f>
        <v>60</v>
      </c>
      <c r="C1087" t="str">
        <f>'60 O 31.1 16.00 ri IJ'!$C$2</f>
        <v>Bestelauto</v>
      </c>
      <c r="D1087">
        <f>'60 O 31.1 16.00 ri IJ'!C12</f>
        <v>65</v>
      </c>
      <c r="E1087" s="25">
        <f t="shared" si="39"/>
        <v>5</v>
      </c>
      <c r="F1087" s="13">
        <f t="shared" si="38"/>
        <v>8.3333333333333259E-2</v>
      </c>
      <c r="G1087" s="25"/>
    </row>
    <row r="1088" spans="1:7" x14ac:dyDescent="0.35">
      <c r="A1088" s="16">
        <f>'60 P 31.1 16.00 ri N228'!$G$1</f>
        <v>44957</v>
      </c>
      <c r="B1088">
        <f>'60 P 31.1 16.00 ri N228'!$J$1</f>
        <v>60</v>
      </c>
      <c r="C1088" t="str">
        <f>'60 O 31.1 16.00 ri IJ'!$C$2</f>
        <v>Bestelauto</v>
      </c>
      <c r="D1088">
        <f>'60 O 31.1 16.00 ri IJ'!C13</f>
        <v>60</v>
      </c>
      <c r="E1088" s="25">
        <f t="shared" si="39"/>
        <v>0</v>
      </c>
      <c r="F1088" s="13">
        <f t="shared" si="38"/>
        <v>0</v>
      </c>
      <c r="G1088" s="25"/>
    </row>
    <row r="1089" spans="1:7" x14ac:dyDescent="0.35">
      <c r="A1089" s="16">
        <f>'60 P 31.1 16.00 ri N228'!$G$1</f>
        <v>44957</v>
      </c>
      <c r="B1089">
        <f>'60 P 31.1 16.00 ri N228'!$J$1</f>
        <v>60</v>
      </c>
      <c r="C1089" t="str">
        <f>'60 O 31.1 16.00 ri IJ'!$C$2</f>
        <v>Bestelauto</v>
      </c>
      <c r="D1089">
        <f>'60 O 31.1 16.00 ri IJ'!C14</f>
        <v>70</v>
      </c>
      <c r="E1089" s="25">
        <f t="shared" si="39"/>
        <v>10</v>
      </c>
      <c r="F1089" s="13">
        <f t="shared" si="38"/>
        <v>0.16666666666666674</v>
      </c>
      <c r="G1089" s="25"/>
    </row>
    <row r="1090" spans="1:7" x14ac:dyDescent="0.35">
      <c r="A1090" s="16">
        <f>'60 P 31.1 16.00 ri N228'!$G$1</f>
        <v>44957</v>
      </c>
      <c r="B1090">
        <f>'60 P 31.1 16.00 ri N228'!$J$1</f>
        <v>60</v>
      </c>
      <c r="C1090" t="str">
        <f>'60 O 31.1 16.00 ri IJ'!$D$2</f>
        <v>Motor</v>
      </c>
      <c r="D1090">
        <f>'60 O 31.1 16.00 ri IJ'!D3</f>
        <v>55</v>
      </c>
      <c r="E1090" s="25">
        <f t="shared" si="39"/>
        <v>-5</v>
      </c>
      <c r="F1090" s="13">
        <f t="shared" ref="F1090:F1153" si="40">(D1090/B1090)-1</f>
        <v>-8.333333333333337E-2</v>
      </c>
      <c r="G1090" s="25"/>
    </row>
    <row r="1091" spans="1:7" x14ac:dyDescent="0.35">
      <c r="A1091" s="16">
        <f>'60 P 31.1 16.00 ri N228'!$G$1</f>
        <v>44957</v>
      </c>
      <c r="B1091">
        <f>'60 P 31.1 16.00 ri N228'!$J$1</f>
        <v>60</v>
      </c>
      <c r="C1091" t="str">
        <f>'60 P 31.1 16.00 ri N228'!$B$2</f>
        <v>Auto</v>
      </c>
      <c r="D1091">
        <f>'60 P 31.1 16.00 ri N228'!B3</f>
        <v>70</v>
      </c>
      <c r="E1091" s="25">
        <f t="shared" ref="E1091:E1154" si="41">D1091-B1091</f>
        <v>10</v>
      </c>
      <c r="F1091" s="13">
        <f t="shared" si="40"/>
        <v>0.16666666666666674</v>
      </c>
      <c r="G1091" s="25"/>
    </row>
    <row r="1092" spans="1:7" x14ac:dyDescent="0.35">
      <c r="A1092" s="16">
        <f>'60 P 31.1 16.00 ri N228'!$G$1</f>
        <v>44957</v>
      </c>
      <c r="B1092">
        <f>'60 P 31.1 16.00 ri N228'!$J$1</f>
        <v>60</v>
      </c>
      <c r="C1092" t="str">
        <f>'60 P 31.1 16.00 ri N228'!$B$2</f>
        <v>Auto</v>
      </c>
      <c r="D1092">
        <f>'60 P 31.1 16.00 ri N228'!B4</f>
        <v>65</v>
      </c>
      <c r="E1092" s="25">
        <f t="shared" si="41"/>
        <v>5</v>
      </c>
      <c r="F1092" s="13">
        <f t="shared" si="40"/>
        <v>8.3333333333333259E-2</v>
      </c>
      <c r="G1092" s="25"/>
    </row>
    <row r="1093" spans="1:7" x14ac:dyDescent="0.35">
      <c r="A1093" s="16">
        <f>'60 P 31.1 16.00 ri N228'!$G$1</f>
        <v>44957</v>
      </c>
      <c r="B1093">
        <f>'60 P 31.1 16.00 ri N228'!$J$1</f>
        <v>60</v>
      </c>
      <c r="C1093" t="str">
        <f>'60 P 31.1 16.00 ri N228'!$B$2</f>
        <v>Auto</v>
      </c>
      <c r="D1093">
        <f>'60 P 31.1 16.00 ri N228'!B5</f>
        <v>64</v>
      </c>
      <c r="E1093" s="25">
        <f t="shared" si="41"/>
        <v>4</v>
      </c>
      <c r="F1093" s="13">
        <f t="shared" si="40"/>
        <v>6.6666666666666652E-2</v>
      </c>
      <c r="G1093" s="25"/>
    </row>
    <row r="1094" spans="1:7" x14ac:dyDescent="0.35">
      <c r="A1094" s="16">
        <f>'60 P 31.1 16.00 ri N228'!$G$1</f>
        <v>44957</v>
      </c>
      <c r="B1094">
        <f>'60 P 31.1 16.00 ri N228'!$J$1</f>
        <v>60</v>
      </c>
      <c r="C1094" t="str">
        <f>'60 P 31.1 16.00 ri N228'!$B$2</f>
        <v>Auto</v>
      </c>
      <c r="D1094">
        <f>'60 P 31.1 16.00 ri N228'!B6</f>
        <v>50</v>
      </c>
      <c r="E1094" s="25">
        <f t="shared" si="41"/>
        <v>-10</v>
      </c>
      <c r="F1094" s="13">
        <f t="shared" si="40"/>
        <v>-0.16666666666666663</v>
      </c>
      <c r="G1094" s="25"/>
    </row>
    <row r="1095" spans="1:7" x14ac:dyDescent="0.35">
      <c r="A1095" s="16">
        <f>'60 P 31.1 16.00 ri N228'!$G$1</f>
        <v>44957</v>
      </c>
      <c r="B1095">
        <f>'60 P 31.1 16.00 ri N228'!$J$1</f>
        <v>60</v>
      </c>
      <c r="C1095" t="str">
        <f>'60 P 31.1 16.00 ri N228'!$B$2</f>
        <v>Auto</v>
      </c>
      <c r="D1095">
        <f>'60 P 31.1 16.00 ri N228'!B7</f>
        <v>60</v>
      </c>
      <c r="E1095" s="25">
        <f t="shared" si="41"/>
        <v>0</v>
      </c>
      <c r="F1095" s="13">
        <f t="shared" si="40"/>
        <v>0</v>
      </c>
      <c r="G1095" s="25"/>
    </row>
    <row r="1096" spans="1:7" x14ac:dyDescent="0.35">
      <c r="A1096" s="16">
        <f>'60 P 31.1 16.00 ri N228'!$G$1</f>
        <v>44957</v>
      </c>
      <c r="B1096">
        <f>'60 P 31.1 16.00 ri N228'!$J$1</f>
        <v>60</v>
      </c>
      <c r="C1096" t="str">
        <f>'60 P 31.1 16.00 ri N228'!$B$2</f>
        <v>Auto</v>
      </c>
      <c r="D1096">
        <f>'60 P 31.1 16.00 ri N228'!B8</f>
        <v>80</v>
      </c>
      <c r="E1096" s="25">
        <f t="shared" si="41"/>
        <v>20</v>
      </c>
      <c r="F1096" s="13">
        <f t="shared" si="40"/>
        <v>0.33333333333333326</v>
      </c>
      <c r="G1096" s="25"/>
    </row>
    <row r="1097" spans="1:7" x14ac:dyDescent="0.35">
      <c r="A1097" s="16">
        <f>'60 P 31.1 16.00 ri N228'!$G$1</f>
        <v>44957</v>
      </c>
      <c r="B1097">
        <f>'60 P 31.1 16.00 ri N228'!$J$1</f>
        <v>60</v>
      </c>
      <c r="C1097" t="str">
        <f>'60 P 31.1 16.00 ri N228'!$B$2</f>
        <v>Auto</v>
      </c>
      <c r="D1097">
        <f>'60 P 31.1 16.00 ri N228'!B9</f>
        <v>68</v>
      </c>
      <c r="E1097" s="25">
        <f t="shared" si="41"/>
        <v>8</v>
      </c>
      <c r="F1097" s="13">
        <f t="shared" si="40"/>
        <v>0.1333333333333333</v>
      </c>
      <c r="G1097" s="25"/>
    </row>
    <row r="1098" spans="1:7" x14ac:dyDescent="0.35">
      <c r="A1098" s="16">
        <f>'60 P 31.1 16.00 ri N228'!$G$1</f>
        <v>44957</v>
      </c>
      <c r="B1098">
        <f>'60 P 31.1 16.00 ri N228'!$J$1</f>
        <v>60</v>
      </c>
      <c r="C1098" t="str">
        <f>'60 P 31.1 16.00 ri N228'!$B$2</f>
        <v>Auto</v>
      </c>
      <c r="D1098">
        <f>'60 P 31.1 16.00 ri N228'!B10</f>
        <v>60</v>
      </c>
      <c r="E1098" s="25">
        <f t="shared" si="41"/>
        <v>0</v>
      </c>
      <c r="F1098" s="13">
        <f t="shared" si="40"/>
        <v>0</v>
      </c>
      <c r="G1098" s="25"/>
    </row>
    <row r="1099" spans="1:7" x14ac:dyDescent="0.35">
      <c r="A1099" s="16">
        <f>'60 P 31.1 16.00 ri N228'!$G$1</f>
        <v>44957</v>
      </c>
      <c r="B1099">
        <f>'60 P 31.1 16.00 ri N228'!$J$1</f>
        <v>60</v>
      </c>
      <c r="C1099" t="str">
        <f>'60 P 31.1 16.00 ri N228'!$B$2</f>
        <v>Auto</v>
      </c>
      <c r="D1099">
        <f>'60 P 31.1 16.00 ri N228'!B11</f>
        <v>65</v>
      </c>
      <c r="E1099" s="25">
        <f t="shared" si="41"/>
        <v>5</v>
      </c>
      <c r="F1099" s="13">
        <f t="shared" si="40"/>
        <v>8.3333333333333259E-2</v>
      </c>
      <c r="G1099" s="25"/>
    </row>
    <row r="1100" spans="1:7" x14ac:dyDescent="0.35">
      <c r="A1100" s="16">
        <f>'60 P 31.1 16.00 ri N228'!$G$1</f>
        <v>44957</v>
      </c>
      <c r="B1100">
        <f>'60 P 31.1 16.00 ri N228'!$J$1</f>
        <v>60</v>
      </c>
      <c r="C1100" t="str">
        <f>'60 P 31.1 16.00 ri N228'!$B$2</f>
        <v>Auto</v>
      </c>
      <c r="D1100">
        <f>'60 P 31.1 16.00 ri N228'!B12</f>
        <v>63</v>
      </c>
      <c r="E1100" s="25">
        <f t="shared" si="41"/>
        <v>3</v>
      </c>
      <c r="F1100" s="13">
        <f t="shared" si="40"/>
        <v>5.0000000000000044E-2</v>
      </c>
      <c r="G1100" s="25"/>
    </row>
    <row r="1101" spans="1:7" x14ac:dyDescent="0.35">
      <c r="A1101" s="16">
        <f>'60 P 31.1 16.00 ri N228'!$G$1</f>
        <v>44957</v>
      </c>
      <c r="B1101">
        <f>'60 P 31.1 16.00 ri N228'!$J$1</f>
        <v>60</v>
      </c>
      <c r="C1101" t="str">
        <f>'60 P 31.1 16.00 ri N228'!$B$2</f>
        <v>Auto</v>
      </c>
      <c r="D1101">
        <f>'60 P 31.1 16.00 ri N228'!B13</f>
        <v>75</v>
      </c>
      <c r="E1101" s="25">
        <f t="shared" si="41"/>
        <v>15</v>
      </c>
      <c r="F1101" s="13">
        <f t="shared" si="40"/>
        <v>0.25</v>
      </c>
      <c r="G1101" s="25"/>
    </row>
    <row r="1102" spans="1:7" x14ac:dyDescent="0.35">
      <c r="A1102" s="16">
        <f>'60 P 31.1 16.00 ri N228'!$G$1</f>
        <v>44957</v>
      </c>
      <c r="B1102">
        <f>'60 P 31.1 16.00 ri N228'!$J$1</f>
        <v>60</v>
      </c>
      <c r="C1102" t="str">
        <f>'60 P 31.1 16.00 ri N228'!$B$2</f>
        <v>Auto</v>
      </c>
      <c r="D1102">
        <f>'60 P 31.1 16.00 ri N228'!B14</f>
        <v>68</v>
      </c>
      <c r="E1102" s="25">
        <f t="shared" si="41"/>
        <v>8</v>
      </c>
      <c r="F1102" s="13">
        <f t="shared" si="40"/>
        <v>0.1333333333333333</v>
      </c>
      <c r="G1102" s="25"/>
    </row>
    <row r="1103" spans="1:7" x14ac:dyDescent="0.35">
      <c r="A1103" s="16">
        <f>'60 P 31.1 16.00 ri N228'!$G$1</f>
        <v>44957</v>
      </c>
      <c r="B1103">
        <f>'60 P 31.1 16.00 ri N228'!$J$1</f>
        <v>60</v>
      </c>
      <c r="C1103" t="str">
        <f>'60 P 31.1 16.00 ri N228'!$B$2</f>
        <v>Auto</v>
      </c>
      <c r="D1103">
        <f>'60 P 31.1 16.00 ri N228'!B15</f>
        <v>55</v>
      </c>
      <c r="E1103" s="25">
        <f t="shared" si="41"/>
        <v>-5</v>
      </c>
      <c r="F1103" s="13">
        <f t="shared" si="40"/>
        <v>-8.333333333333337E-2</v>
      </c>
      <c r="G1103" s="25"/>
    </row>
    <row r="1104" spans="1:7" x14ac:dyDescent="0.35">
      <c r="A1104" s="16">
        <f>'60 P 31.1 16.00 ri N228'!$G$1</f>
        <v>44957</v>
      </c>
      <c r="B1104">
        <f>'60 P 31.1 16.00 ri N228'!$J$1</f>
        <v>60</v>
      </c>
      <c r="C1104" t="str">
        <f>'60 P 31.1 16.00 ri N228'!$C$2</f>
        <v>Bestelauto</v>
      </c>
      <c r="D1104">
        <f>'60 P 31.1 16.00 ri N228'!C3</f>
        <v>63</v>
      </c>
      <c r="E1104" s="25">
        <f t="shared" si="41"/>
        <v>3</v>
      </c>
      <c r="F1104" s="13">
        <f t="shared" si="40"/>
        <v>5.0000000000000044E-2</v>
      </c>
      <c r="G1104" s="25"/>
    </row>
    <row r="1105" spans="1:7" x14ac:dyDescent="0.35">
      <c r="A1105" s="16">
        <f>'60 P 31.1 16.00 ri N228'!$G$1</f>
        <v>44957</v>
      </c>
      <c r="B1105">
        <f>'60 P 31.1 16.00 ri N228'!$J$1</f>
        <v>60</v>
      </c>
      <c r="C1105" t="str">
        <f>'60 P 31.1 16.00 ri N228'!$C$2</f>
        <v>Bestelauto</v>
      </c>
      <c r="D1105">
        <f>'60 P 31.1 16.00 ri N228'!C4</f>
        <v>65</v>
      </c>
      <c r="E1105" s="25">
        <f t="shared" si="41"/>
        <v>5</v>
      </c>
      <c r="F1105" s="13">
        <f t="shared" si="40"/>
        <v>8.3333333333333259E-2</v>
      </c>
      <c r="G1105" s="25"/>
    </row>
    <row r="1106" spans="1:7" x14ac:dyDescent="0.35">
      <c r="A1106" s="16">
        <f>'60 P 31.1 16.00 ri N228'!$G$1</f>
        <v>44957</v>
      </c>
      <c r="B1106">
        <f>'60 P 31.1 16.00 ri N228'!$J$1</f>
        <v>60</v>
      </c>
      <c r="C1106" t="str">
        <f>'60 P 31.1 16.00 ri N228'!$C$2</f>
        <v>Bestelauto</v>
      </c>
      <c r="D1106">
        <f>'60 P 31.1 16.00 ri N228'!C5</f>
        <v>60</v>
      </c>
      <c r="E1106" s="25">
        <f t="shared" si="41"/>
        <v>0</v>
      </c>
      <c r="F1106" s="13">
        <f t="shared" si="40"/>
        <v>0</v>
      </c>
      <c r="G1106" s="25"/>
    </row>
    <row r="1107" spans="1:7" x14ac:dyDescent="0.35">
      <c r="A1107" s="16">
        <f>'60 P 31.1 16.00 ri N228'!$G$1</f>
        <v>44957</v>
      </c>
      <c r="B1107">
        <f>'60 P 31.1 16.00 ri N228'!$J$1</f>
        <v>60</v>
      </c>
      <c r="C1107" t="str">
        <f>'60 P 31.1 16.00 ri N228'!$C$2</f>
        <v>Bestelauto</v>
      </c>
      <c r="D1107">
        <f>'60 P 31.1 16.00 ri N228'!C6</f>
        <v>60</v>
      </c>
      <c r="E1107" s="25">
        <f t="shared" si="41"/>
        <v>0</v>
      </c>
      <c r="F1107" s="13">
        <f t="shared" si="40"/>
        <v>0</v>
      </c>
      <c r="G1107" s="25"/>
    </row>
    <row r="1108" spans="1:7" x14ac:dyDescent="0.35">
      <c r="A1108" s="16">
        <f>'60 P 31.1 16.00 ri N228'!$G$1</f>
        <v>44957</v>
      </c>
      <c r="B1108">
        <f>'60 P 31.1 16.00 ri N228'!$J$1</f>
        <v>60</v>
      </c>
      <c r="C1108" t="str">
        <f>'60 P 31.1 16.00 ri N228'!$C$2</f>
        <v>Bestelauto</v>
      </c>
      <c r="D1108">
        <f>'60 P 31.1 16.00 ri N228'!C7</f>
        <v>60</v>
      </c>
      <c r="E1108" s="25">
        <f t="shared" si="41"/>
        <v>0</v>
      </c>
      <c r="F1108" s="13">
        <f t="shared" si="40"/>
        <v>0</v>
      </c>
      <c r="G1108" s="25"/>
    </row>
    <row r="1109" spans="1:7" x14ac:dyDescent="0.35">
      <c r="A1109" s="16">
        <f>'60 P 31.1 16.00 ri N228'!$G$1</f>
        <v>44957</v>
      </c>
      <c r="B1109">
        <f>'60 P 31.1 16.00 ri N228'!$J$1</f>
        <v>60</v>
      </c>
      <c r="C1109" t="str">
        <f>'60 P 31.1 16.00 ri N228'!$C$2</f>
        <v>Bestelauto</v>
      </c>
      <c r="D1109">
        <f>'60 P 31.1 16.00 ri N228'!C8</f>
        <v>55</v>
      </c>
      <c r="E1109" s="25">
        <f t="shared" si="41"/>
        <v>-5</v>
      </c>
      <c r="F1109" s="13">
        <f t="shared" si="40"/>
        <v>-8.333333333333337E-2</v>
      </c>
      <c r="G1109" s="25"/>
    </row>
    <row r="1110" spans="1:7" x14ac:dyDescent="0.35">
      <c r="A1110" s="16">
        <f>'60 P 31.1 16.00 ri N228'!$G$1</f>
        <v>44957</v>
      </c>
      <c r="B1110">
        <f>'60 P 31.1 16.00 ri N228'!$J$1</f>
        <v>60</v>
      </c>
      <c r="C1110" t="str">
        <f>'60 P 31.1 16.00 ri N228'!$C$2</f>
        <v>Bestelauto</v>
      </c>
      <c r="D1110">
        <f>'60 P 31.1 16.00 ri N228'!C9</f>
        <v>53</v>
      </c>
      <c r="E1110" s="25">
        <f t="shared" si="41"/>
        <v>-7</v>
      </c>
      <c r="F1110" s="13">
        <f t="shared" si="40"/>
        <v>-0.1166666666666667</v>
      </c>
      <c r="G1110" s="25"/>
    </row>
    <row r="1111" spans="1:7" x14ac:dyDescent="0.35">
      <c r="A1111" s="16">
        <f>'60 P 31.1 16.00 ri N228'!$G$1</f>
        <v>44957</v>
      </c>
      <c r="B1111">
        <f>'60 P 31.1 16.00 ri N228'!$J$1</f>
        <v>60</v>
      </c>
      <c r="C1111" t="str">
        <f>'60 P 31.1 16.00 ri N228'!$C$2</f>
        <v>Bestelauto</v>
      </c>
      <c r="D1111">
        <f>'60 P 31.1 16.00 ri N228'!C10</f>
        <v>68</v>
      </c>
      <c r="E1111" s="25">
        <f t="shared" si="41"/>
        <v>8</v>
      </c>
      <c r="F1111" s="13">
        <f t="shared" si="40"/>
        <v>0.1333333333333333</v>
      </c>
      <c r="G1111" s="25"/>
    </row>
    <row r="1112" spans="1:7" x14ac:dyDescent="0.35">
      <c r="A1112" s="16">
        <f>'60 P 31.1 16.00 ri N228'!$G$1</f>
        <v>44957</v>
      </c>
      <c r="B1112">
        <f>'60 P 31.1 16.00 ri N228'!$J$1</f>
        <v>60</v>
      </c>
      <c r="C1112" t="str">
        <f>'60 P 31.1 16.00 ri N228'!$C$2</f>
        <v>Bestelauto</v>
      </c>
      <c r="D1112">
        <f>'60 P 31.1 16.00 ri N228'!C11</f>
        <v>65</v>
      </c>
      <c r="E1112" s="25">
        <f t="shared" si="41"/>
        <v>5</v>
      </c>
      <c r="F1112" s="13">
        <f t="shared" si="40"/>
        <v>8.3333333333333259E-2</v>
      </c>
      <c r="G1112" s="25"/>
    </row>
    <row r="1113" spans="1:7" x14ac:dyDescent="0.35">
      <c r="A1113" s="16">
        <f>'50 Q 1.2 1445 ri IJ'!$G$1</f>
        <v>44958</v>
      </c>
      <c r="B1113">
        <f>'50 Q 1.2 1445 ri IJ'!$J$1</f>
        <v>50</v>
      </c>
      <c r="C1113" t="str">
        <f>'60 P 31.1 16.00 ri N228'!$C$2</f>
        <v>Bestelauto</v>
      </c>
      <c r="D1113">
        <f>'60 P 31.1 16.00 ri N228'!C12</f>
        <v>88</v>
      </c>
      <c r="E1113" s="25">
        <f t="shared" si="41"/>
        <v>38</v>
      </c>
      <c r="F1113" s="13">
        <f t="shared" si="40"/>
        <v>0.76</v>
      </c>
      <c r="G1113" s="25"/>
    </row>
    <row r="1114" spans="1:7" x14ac:dyDescent="0.35">
      <c r="A1114" s="16">
        <f>'50 Q 1.2 1445 ri IJ'!$G$1</f>
        <v>44958</v>
      </c>
      <c r="B1114">
        <f>'50 Q 1.2 1445 ri IJ'!$J$1</f>
        <v>50</v>
      </c>
      <c r="C1114" t="str">
        <f>'60 P 31.1 16.00 ri N228'!$C$2</f>
        <v>Bestelauto</v>
      </c>
      <c r="D1114">
        <f>'60 P 31.1 16.00 ri N228'!C13</f>
        <v>70</v>
      </c>
      <c r="E1114" s="25">
        <f t="shared" si="41"/>
        <v>20</v>
      </c>
      <c r="F1114" s="13">
        <f t="shared" si="40"/>
        <v>0.39999999999999991</v>
      </c>
      <c r="G1114" s="25"/>
    </row>
    <row r="1115" spans="1:7" x14ac:dyDescent="0.35">
      <c r="A1115" s="16">
        <f>'50 Q 1.2 1445 ri IJ'!$G$1</f>
        <v>44958</v>
      </c>
      <c r="B1115">
        <f>'50 Q 1.2 1445 ri IJ'!$J$1</f>
        <v>50</v>
      </c>
      <c r="C1115" t="str">
        <f>'60 P 31.1 16.00 ri N228'!$C$2</f>
        <v>Bestelauto</v>
      </c>
      <c r="D1115">
        <f>'60 P 31.1 16.00 ri N228'!C14</f>
        <v>70</v>
      </c>
      <c r="E1115" s="25">
        <f t="shared" si="41"/>
        <v>20</v>
      </c>
      <c r="F1115" s="13">
        <f t="shared" si="40"/>
        <v>0.39999999999999991</v>
      </c>
      <c r="G1115" s="25"/>
    </row>
    <row r="1116" spans="1:7" x14ac:dyDescent="0.35">
      <c r="A1116" s="16">
        <f>'50 Q 1.2 1445 ri IJ'!$G$1</f>
        <v>44958</v>
      </c>
      <c r="B1116">
        <f>'50 Q 1.2 1445 ri IJ'!$J$1</f>
        <v>50</v>
      </c>
      <c r="C1116" t="str">
        <f>'50 Q 1.2 1445 ri IJ'!$B$2</f>
        <v>Auto</v>
      </c>
      <c r="D1116">
        <f>'50 Q 1.2 1445 ri IJ'!B3</f>
        <v>54</v>
      </c>
      <c r="E1116" s="25">
        <f t="shared" si="41"/>
        <v>4</v>
      </c>
      <c r="F1116" s="13">
        <f t="shared" si="40"/>
        <v>8.0000000000000071E-2</v>
      </c>
      <c r="G1116" s="25"/>
    </row>
    <row r="1117" spans="1:7" x14ac:dyDescent="0.35">
      <c r="A1117" s="16">
        <f>'50 Q 1.2 1445 ri IJ'!$G$1</f>
        <v>44958</v>
      </c>
      <c r="B1117">
        <f>'50 Q 1.2 1445 ri IJ'!$J$1</f>
        <v>50</v>
      </c>
      <c r="C1117" t="str">
        <f>'50 Q 1.2 1445 ri IJ'!$B$2</f>
        <v>Auto</v>
      </c>
      <c r="D1117">
        <f>'50 Q 1.2 1445 ri IJ'!B4</f>
        <v>45</v>
      </c>
      <c r="E1117" s="25">
        <f t="shared" si="41"/>
        <v>-5</v>
      </c>
      <c r="F1117" s="13">
        <f t="shared" si="40"/>
        <v>-9.9999999999999978E-2</v>
      </c>
      <c r="G1117" s="25"/>
    </row>
    <row r="1118" spans="1:7" x14ac:dyDescent="0.35">
      <c r="A1118" s="16">
        <f>'50 Q 1.2 1445 ri IJ'!$G$1</f>
        <v>44958</v>
      </c>
      <c r="B1118">
        <f>'50 Q 1.2 1445 ri IJ'!$J$1</f>
        <v>50</v>
      </c>
      <c r="C1118" t="str">
        <f>'50 Q 1.2 1445 ri IJ'!$B$2</f>
        <v>Auto</v>
      </c>
      <c r="D1118">
        <f>'50 Q 1.2 1445 ri IJ'!B5</f>
        <v>48</v>
      </c>
      <c r="E1118" s="25">
        <f t="shared" si="41"/>
        <v>-2</v>
      </c>
      <c r="F1118" s="13">
        <f t="shared" si="40"/>
        <v>-4.0000000000000036E-2</v>
      </c>
      <c r="G1118" s="25"/>
    </row>
    <row r="1119" spans="1:7" x14ac:dyDescent="0.35">
      <c r="A1119" s="16">
        <f>'50 Q 1.2 1445 ri IJ'!$G$1</f>
        <v>44958</v>
      </c>
      <c r="B1119">
        <f>'50 Q 1.2 1445 ri IJ'!$J$1</f>
        <v>50</v>
      </c>
      <c r="C1119" t="str">
        <f>'50 Q 1.2 1445 ri IJ'!$B$2</f>
        <v>Auto</v>
      </c>
      <c r="D1119">
        <f>'50 Q 1.2 1445 ri IJ'!B6</f>
        <v>54</v>
      </c>
      <c r="E1119" s="25">
        <f t="shared" si="41"/>
        <v>4</v>
      </c>
      <c r="F1119" s="13">
        <f t="shared" si="40"/>
        <v>8.0000000000000071E-2</v>
      </c>
      <c r="G1119" s="25"/>
    </row>
    <row r="1120" spans="1:7" x14ac:dyDescent="0.35">
      <c r="A1120" s="16">
        <f>'50 Q 1.2 1445 ri IJ'!$G$1</f>
        <v>44958</v>
      </c>
      <c r="B1120">
        <f>'50 Q 1.2 1445 ri IJ'!$J$1</f>
        <v>50</v>
      </c>
      <c r="C1120" t="str">
        <f>'50 Q 1.2 1445 ri IJ'!$B$2</f>
        <v>Auto</v>
      </c>
      <c r="D1120">
        <f>'50 Q 1.2 1445 ri IJ'!B7</f>
        <v>56</v>
      </c>
      <c r="E1120" s="25">
        <f t="shared" si="41"/>
        <v>6</v>
      </c>
      <c r="F1120" s="13">
        <f t="shared" si="40"/>
        <v>0.12000000000000011</v>
      </c>
      <c r="G1120" s="25"/>
    </row>
    <row r="1121" spans="1:7" x14ac:dyDescent="0.35">
      <c r="A1121" s="16">
        <f>'50 Q 1.2 1445 ri IJ'!$G$1</f>
        <v>44958</v>
      </c>
      <c r="B1121">
        <f>'50 Q 1.2 1445 ri IJ'!$J$1</f>
        <v>50</v>
      </c>
      <c r="C1121" t="str">
        <f>'50 Q 1.2 1445 ri IJ'!$B$2</f>
        <v>Auto</v>
      </c>
      <c r="D1121">
        <f>'50 Q 1.2 1445 ri IJ'!B8</f>
        <v>51</v>
      </c>
      <c r="E1121" s="25">
        <f t="shared" si="41"/>
        <v>1</v>
      </c>
      <c r="F1121" s="13">
        <f t="shared" si="40"/>
        <v>2.0000000000000018E-2</v>
      </c>
      <c r="G1121" s="25"/>
    </row>
    <row r="1122" spans="1:7" x14ac:dyDescent="0.35">
      <c r="A1122" s="16">
        <f>'50 Q 1.2 1445 ri IJ'!$G$1</f>
        <v>44958</v>
      </c>
      <c r="B1122">
        <f>'50 Q 1.2 1445 ri IJ'!$J$1</f>
        <v>50</v>
      </c>
      <c r="C1122" t="str">
        <f>'50 Q 1.2 1445 ri IJ'!$B$2</f>
        <v>Auto</v>
      </c>
      <c r="D1122">
        <f>'50 Q 1.2 1445 ri IJ'!B9</f>
        <v>47</v>
      </c>
      <c r="E1122" s="25">
        <f t="shared" si="41"/>
        <v>-3</v>
      </c>
      <c r="F1122" s="13">
        <f t="shared" si="40"/>
        <v>-6.0000000000000053E-2</v>
      </c>
      <c r="G1122" s="25"/>
    </row>
    <row r="1123" spans="1:7" x14ac:dyDescent="0.35">
      <c r="A1123" s="16">
        <f>'50 Q 1.2 1445 ri IJ'!$G$1</f>
        <v>44958</v>
      </c>
      <c r="B1123">
        <f>'50 Q 1.2 1445 ri IJ'!$J$1</f>
        <v>50</v>
      </c>
      <c r="C1123" t="str">
        <f>'50 Q 1.2 1445 ri IJ'!$B$2</f>
        <v>Auto</v>
      </c>
      <c r="D1123">
        <f>'50 Q 1.2 1445 ri IJ'!B10</f>
        <v>54</v>
      </c>
      <c r="E1123" s="25">
        <f t="shared" si="41"/>
        <v>4</v>
      </c>
      <c r="F1123" s="13">
        <f t="shared" si="40"/>
        <v>8.0000000000000071E-2</v>
      </c>
      <c r="G1123" s="25"/>
    </row>
    <row r="1124" spans="1:7" x14ac:dyDescent="0.35">
      <c r="A1124" s="16">
        <f>'50 Q 1.2 1445 ri IJ'!$G$1</f>
        <v>44958</v>
      </c>
      <c r="B1124">
        <f>'50 Q 1.2 1445 ri IJ'!$J$1</f>
        <v>50</v>
      </c>
      <c r="C1124" t="str">
        <f>'50 Q 1.2 1445 ri IJ'!$B$2</f>
        <v>Auto</v>
      </c>
      <c r="D1124">
        <f>'50 Q 1.2 1445 ri IJ'!B11</f>
        <v>49</v>
      </c>
      <c r="E1124" s="25">
        <f t="shared" si="41"/>
        <v>-1</v>
      </c>
      <c r="F1124" s="13">
        <f t="shared" si="40"/>
        <v>-2.0000000000000018E-2</v>
      </c>
      <c r="G1124" s="25"/>
    </row>
    <row r="1125" spans="1:7" x14ac:dyDescent="0.35">
      <c r="A1125" s="16">
        <f>'50 Q 1.2 1445 ri IJ'!$G$1</f>
        <v>44958</v>
      </c>
      <c r="B1125">
        <f>'50 Q 1.2 1445 ri IJ'!$J$1</f>
        <v>50</v>
      </c>
      <c r="C1125" t="str">
        <f>'50 Q 1.2 1445 ri IJ'!$B$2</f>
        <v>Auto</v>
      </c>
      <c r="D1125">
        <f>'50 Q 1.2 1445 ri IJ'!B12</f>
        <v>49</v>
      </c>
      <c r="E1125" s="25">
        <f t="shared" si="41"/>
        <v>-1</v>
      </c>
      <c r="F1125" s="13">
        <f t="shared" si="40"/>
        <v>-2.0000000000000018E-2</v>
      </c>
      <c r="G1125" s="25"/>
    </row>
    <row r="1126" spans="1:7" x14ac:dyDescent="0.35">
      <c r="A1126" s="16">
        <f>'50 Q 1.2 1445 ri IJ'!$G$1</f>
        <v>44958</v>
      </c>
      <c r="B1126">
        <f>'50 Q 1.2 1445 ri IJ'!$J$1</f>
        <v>50</v>
      </c>
      <c r="C1126" t="str">
        <f>'50 Q 1.2 1445 ri IJ'!$B$2</f>
        <v>Auto</v>
      </c>
      <c r="D1126">
        <f>'50 Q 1.2 1445 ri IJ'!B13</f>
        <v>65</v>
      </c>
      <c r="E1126" s="25">
        <f t="shared" si="41"/>
        <v>15</v>
      </c>
      <c r="F1126" s="13">
        <f t="shared" si="40"/>
        <v>0.30000000000000004</v>
      </c>
      <c r="G1126" s="25"/>
    </row>
    <row r="1127" spans="1:7" x14ac:dyDescent="0.35">
      <c r="A1127" s="16">
        <f>'50 Q 1.2 1445 ri IJ'!$G$1</f>
        <v>44958</v>
      </c>
      <c r="B1127">
        <f>'50 Q 1.2 1445 ri IJ'!$J$1</f>
        <v>50</v>
      </c>
      <c r="C1127" t="str">
        <f>'50 Q 1.2 1445 ri IJ'!$B$2</f>
        <v>Auto</v>
      </c>
      <c r="D1127">
        <f>'50 Q 1.2 1445 ri IJ'!B14</f>
        <v>58</v>
      </c>
      <c r="E1127" s="25">
        <f t="shared" si="41"/>
        <v>8</v>
      </c>
      <c r="F1127" s="13">
        <f t="shared" si="40"/>
        <v>0.15999999999999992</v>
      </c>
      <c r="G1127" s="25"/>
    </row>
    <row r="1128" spans="1:7" x14ac:dyDescent="0.35">
      <c r="A1128" s="16">
        <f>'50 Q 1.2 1445 ri IJ'!$G$1</f>
        <v>44958</v>
      </c>
      <c r="B1128">
        <f>'50 Q 1.2 1445 ri IJ'!$J$1</f>
        <v>50</v>
      </c>
      <c r="C1128" t="str">
        <f>'50 Q 1.2 1445 ri IJ'!$B$2</f>
        <v>Auto</v>
      </c>
      <c r="D1128">
        <f>'50 Q 1.2 1445 ri IJ'!B15</f>
        <v>61</v>
      </c>
      <c r="E1128" s="25">
        <f t="shared" si="41"/>
        <v>11</v>
      </c>
      <c r="F1128" s="13">
        <f t="shared" si="40"/>
        <v>0.21999999999999997</v>
      </c>
      <c r="G1128" s="25"/>
    </row>
    <row r="1129" spans="1:7" x14ac:dyDescent="0.35">
      <c r="A1129" s="16">
        <f>'50 Q 1.2 1445 ri IJ'!$G$1</f>
        <v>44958</v>
      </c>
      <c r="B1129">
        <f>'50 Q 1.2 1445 ri IJ'!$J$1</f>
        <v>50</v>
      </c>
      <c r="C1129" t="str">
        <f>'50 Q 1.2 1445 ri IJ'!$B$2</f>
        <v>Auto</v>
      </c>
      <c r="D1129">
        <f>'50 Q 1.2 1445 ri IJ'!B16</f>
        <v>51</v>
      </c>
      <c r="E1129" s="25">
        <f t="shared" si="41"/>
        <v>1</v>
      </c>
      <c r="F1129" s="13">
        <f t="shared" si="40"/>
        <v>2.0000000000000018E-2</v>
      </c>
      <c r="G1129" s="25"/>
    </row>
    <row r="1130" spans="1:7" x14ac:dyDescent="0.35">
      <c r="A1130" s="16">
        <f>'50 Q 1.2 1445 ri IJ'!$G$1</f>
        <v>44958</v>
      </c>
      <c r="B1130">
        <f>'50 Q 1.2 1445 ri IJ'!$J$1</f>
        <v>50</v>
      </c>
      <c r="C1130" t="str">
        <f>'50 Q 1.2 1445 ri IJ'!$B$2</f>
        <v>Auto</v>
      </c>
      <c r="D1130">
        <f>'50 Q 1.2 1445 ri IJ'!B17</f>
        <v>51</v>
      </c>
      <c r="E1130" s="25">
        <f t="shared" si="41"/>
        <v>1</v>
      </c>
      <c r="F1130" s="13">
        <f t="shared" si="40"/>
        <v>2.0000000000000018E-2</v>
      </c>
      <c r="G1130" s="25"/>
    </row>
    <row r="1131" spans="1:7" x14ac:dyDescent="0.35">
      <c r="A1131" s="16">
        <f>'50 Q 1.2 1445 ri IJ'!$G$1</f>
        <v>44958</v>
      </c>
      <c r="B1131">
        <f>'50 Q 1.2 1445 ri IJ'!$J$1</f>
        <v>50</v>
      </c>
      <c r="C1131" t="str">
        <f>'50 Q 1.2 1445 ri IJ'!$B$2</f>
        <v>Auto</v>
      </c>
      <c r="D1131">
        <f>'50 Q 1.2 1445 ri IJ'!B18</f>
        <v>55</v>
      </c>
      <c r="E1131" s="25">
        <f t="shared" si="41"/>
        <v>5</v>
      </c>
      <c r="F1131" s="13">
        <f t="shared" si="40"/>
        <v>0.10000000000000009</v>
      </c>
      <c r="G1131" s="25"/>
    </row>
    <row r="1132" spans="1:7" x14ac:dyDescent="0.35">
      <c r="A1132" s="16">
        <f>'50 Q 1.2 1445 ri IJ'!$G$1</f>
        <v>44958</v>
      </c>
      <c r="B1132">
        <f>'50 Q 1.2 1445 ri IJ'!$J$1</f>
        <v>50</v>
      </c>
      <c r="C1132" t="str">
        <f>'50 Q 1.2 1445 ri IJ'!$B$2</f>
        <v>Auto</v>
      </c>
      <c r="D1132">
        <f>'50 Q 1.2 1445 ri IJ'!B19</f>
        <v>55</v>
      </c>
      <c r="E1132" s="25">
        <f t="shared" si="41"/>
        <v>5</v>
      </c>
      <c r="F1132" s="13">
        <f t="shared" si="40"/>
        <v>0.10000000000000009</v>
      </c>
      <c r="G1132" s="25"/>
    </row>
    <row r="1133" spans="1:7" x14ac:dyDescent="0.35">
      <c r="A1133" s="16">
        <f>'50 Q 1.2 1445 ri IJ'!$G$1</f>
        <v>44958</v>
      </c>
      <c r="B1133">
        <f>'50 Q 1.2 1445 ri IJ'!$J$1</f>
        <v>50</v>
      </c>
      <c r="C1133" t="str">
        <f>'50 Q 1.2 1445 ri IJ'!$B$2</f>
        <v>Auto</v>
      </c>
      <c r="D1133">
        <f>'50 Q 1.2 1445 ri IJ'!B20</f>
        <v>53</v>
      </c>
      <c r="E1133" s="25">
        <f t="shared" si="41"/>
        <v>3</v>
      </c>
      <c r="F1133" s="13">
        <f t="shared" si="40"/>
        <v>6.0000000000000053E-2</v>
      </c>
      <c r="G1133" s="25"/>
    </row>
    <row r="1134" spans="1:7" x14ac:dyDescent="0.35">
      <c r="A1134" s="16">
        <f>'50 Q 1.2 1445 ri IJ'!$G$1</f>
        <v>44958</v>
      </c>
      <c r="B1134">
        <f>'50 Q 1.2 1445 ri IJ'!$J$1</f>
        <v>50</v>
      </c>
      <c r="C1134" t="str">
        <f>'50 Q 1.2 1445 ri IJ'!$B$2</f>
        <v>Auto</v>
      </c>
      <c r="D1134">
        <f>'50 Q 1.2 1445 ri IJ'!B21</f>
        <v>64</v>
      </c>
      <c r="E1134" s="25">
        <f t="shared" si="41"/>
        <v>14</v>
      </c>
      <c r="F1134" s="13">
        <f t="shared" si="40"/>
        <v>0.28000000000000003</v>
      </c>
      <c r="G1134" s="25"/>
    </row>
    <row r="1135" spans="1:7" x14ac:dyDescent="0.35">
      <c r="A1135" s="16">
        <f>'50 Q 1.2 1445 ri IJ'!$G$1</f>
        <v>44958</v>
      </c>
      <c r="B1135">
        <f>'50 Q 1.2 1445 ri IJ'!$J$1</f>
        <v>50</v>
      </c>
      <c r="C1135" t="str">
        <f>'50 Q 1.2 1445 ri IJ'!$B$2</f>
        <v>Auto</v>
      </c>
      <c r="D1135">
        <f>'50 Q 1.2 1445 ri IJ'!B22</f>
        <v>75</v>
      </c>
      <c r="E1135" s="25">
        <f t="shared" si="41"/>
        <v>25</v>
      </c>
      <c r="F1135" s="13">
        <f t="shared" si="40"/>
        <v>0.5</v>
      </c>
      <c r="G1135" s="25"/>
    </row>
    <row r="1136" spans="1:7" x14ac:dyDescent="0.35">
      <c r="A1136" s="16">
        <f>'50 Q 1.2 1445 ri IJ'!$G$1</f>
        <v>44958</v>
      </c>
      <c r="B1136">
        <f>'50 Q 1.2 1445 ri IJ'!$J$1</f>
        <v>50</v>
      </c>
      <c r="C1136" t="str">
        <f>'50 Q 1.2 1445 ri IJ'!$B$2</f>
        <v>Auto</v>
      </c>
      <c r="D1136">
        <f>'50 Q 1.2 1445 ri IJ'!B23</f>
        <v>51</v>
      </c>
      <c r="E1136" s="25">
        <f t="shared" si="41"/>
        <v>1</v>
      </c>
      <c r="F1136" s="13">
        <f t="shared" si="40"/>
        <v>2.0000000000000018E-2</v>
      </c>
      <c r="G1136" s="25"/>
    </row>
    <row r="1137" spans="1:7" x14ac:dyDescent="0.35">
      <c r="A1137" s="16">
        <f>'50 Q 1.2 1445 ri IJ'!$G$1</f>
        <v>44958</v>
      </c>
      <c r="B1137">
        <f>'50 Q 1.2 1445 ri IJ'!$J$1</f>
        <v>50</v>
      </c>
      <c r="C1137" t="str">
        <f>'50 Q 1.2 1445 ri IJ'!$B$2</f>
        <v>Auto</v>
      </c>
      <c r="D1137">
        <f>'50 Q 1.2 1445 ri IJ'!B24</f>
        <v>57</v>
      </c>
      <c r="E1137" s="25">
        <f t="shared" si="41"/>
        <v>7</v>
      </c>
      <c r="F1137" s="13">
        <f t="shared" si="40"/>
        <v>0.1399999999999999</v>
      </c>
      <c r="G1137" s="25"/>
    </row>
    <row r="1138" spans="1:7" x14ac:dyDescent="0.35">
      <c r="A1138" s="16">
        <f>'50 Q 1.2 1445 ri IJ'!$G$1</f>
        <v>44958</v>
      </c>
      <c r="B1138">
        <f>'50 Q 1.2 1445 ri IJ'!$J$1</f>
        <v>50</v>
      </c>
      <c r="C1138" t="str">
        <f>'50 Q 1.2 1445 ri IJ'!$B$2</f>
        <v>Auto</v>
      </c>
      <c r="D1138">
        <f>'50 Q 1.2 1445 ri IJ'!B25</f>
        <v>53</v>
      </c>
      <c r="E1138" s="25">
        <f t="shared" si="41"/>
        <v>3</v>
      </c>
      <c r="F1138" s="13">
        <f t="shared" si="40"/>
        <v>6.0000000000000053E-2</v>
      </c>
      <c r="G1138" s="25"/>
    </row>
    <row r="1139" spans="1:7" x14ac:dyDescent="0.35">
      <c r="A1139" s="16">
        <f>'50 Q 1.2 1445 ri IJ'!$G$1</f>
        <v>44958</v>
      </c>
      <c r="B1139">
        <f>'50 Q 1.2 1445 ri IJ'!$J$1</f>
        <v>50</v>
      </c>
      <c r="C1139" t="str">
        <f>'50 Q 1.2 1445 ri IJ'!$B$2</f>
        <v>Auto</v>
      </c>
      <c r="D1139">
        <f>'50 Q 1.2 1445 ri IJ'!B26</f>
        <v>54</v>
      </c>
      <c r="E1139" s="25">
        <f t="shared" si="41"/>
        <v>4</v>
      </c>
      <c r="F1139" s="13">
        <f t="shared" si="40"/>
        <v>8.0000000000000071E-2</v>
      </c>
      <c r="G1139" s="25"/>
    </row>
    <row r="1140" spans="1:7" x14ac:dyDescent="0.35">
      <c r="A1140" s="16">
        <f>'50 Q 1.2 1445 ri IJ'!$G$1</f>
        <v>44958</v>
      </c>
      <c r="B1140">
        <f>'50 Q 1.2 1445 ri IJ'!$J$1</f>
        <v>50</v>
      </c>
      <c r="C1140" t="str">
        <f>'50 Q 1.2 1445 ri IJ'!$B$2</f>
        <v>Auto</v>
      </c>
      <c r="D1140">
        <f>'50 Q 1.2 1445 ri IJ'!B27</f>
        <v>50</v>
      </c>
      <c r="E1140" s="25">
        <f t="shared" si="41"/>
        <v>0</v>
      </c>
      <c r="F1140" s="13">
        <f t="shared" si="40"/>
        <v>0</v>
      </c>
      <c r="G1140" s="25"/>
    </row>
    <row r="1141" spans="1:7" x14ac:dyDescent="0.35">
      <c r="A1141" s="16">
        <f>'50 Q 1.2 1445 ri IJ'!$G$1</f>
        <v>44958</v>
      </c>
      <c r="B1141">
        <f>'50 Q 1.2 1445 ri IJ'!$J$1</f>
        <v>50</v>
      </c>
      <c r="C1141" t="str">
        <f>'50 Q 1.2 1445 ri IJ'!$B$2</f>
        <v>Auto</v>
      </c>
      <c r="D1141">
        <f>'50 Q 1.2 1445 ri IJ'!B28</f>
        <v>38</v>
      </c>
      <c r="E1141" s="25">
        <f t="shared" si="41"/>
        <v>-12</v>
      </c>
      <c r="F1141" s="13">
        <f t="shared" si="40"/>
        <v>-0.24</v>
      </c>
      <c r="G1141" s="25"/>
    </row>
    <row r="1142" spans="1:7" x14ac:dyDescent="0.35">
      <c r="A1142" s="16">
        <f>'50 Q 1.2 1445 ri IJ'!$G$1</f>
        <v>44958</v>
      </c>
      <c r="B1142">
        <f>'50 Q 1.2 1445 ri IJ'!$J$1</f>
        <v>50</v>
      </c>
      <c r="C1142" t="str">
        <f>'50 Q 1.2 1445 ri IJ'!$B$2</f>
        <v>Auto</v>
      </c>
      <c r="D1142">
        <f>'50 Q 1.2 1445 ri IJ'!B29</f>
        <v>63</v>
      </c>
      <c r="E1142" s="25">
        <f t="shared" si="41"/>
        <v>13</v>
      </c>
      <c r="F1142" s="13">
        <f t="shared" si="40"/>
        <v>0.26</v>
      </c>
      <c r="G1142" s="25"/>
    </row>
    <row r="1143" spans="1:7" x14ac:dyDescent="0.35">
      <c r="A1143" s="16">
        <f>'50 Q 1.2 1445 ri IJ'!$G$1</f>
        <v>44958</v>
      </c>
      <c r="B1143">
        <f>'50 Q 1.2 1445 ri IJ'!$J$1</f>
        <v>50</v>
      </c>
      <c r="C1143" t="str">
        <f>'50 Q 1.2 1445 ri IJ'!$B$2</f>
        <v>Auto</v>
      </c>
      <c r="D1143">
        <f>'50 Q 1.2 1445 ri IJ'!B30</f>
        <v>54</v>
      </c>
      <c r="E1143" s="25">
        <f t="shared" si="41"/>
        <v>4</v>
      </c>
      <c r="F1143" s="13">
        <f t="shared" si="40"/>
        <v>8.0000000000000071E-2</v>
      </c>
      <c r="G1143" s="25"/>
    </row>
    <row r="1144" spans="1:7" x14ac:dyDescent="0.35">
      <c r="A1144" s="16">
        <f>'50 Q 1.2 1445 ri IJ'!$G$1</f>
        <v>44958</v>
      </c>
      <c r="B1144">
        <f>'50 Q 1.2 1445 ri IJ'!$J$1</f>
        <v>50</v>
      </c>
      <c r="C1144" t="str">
        <f>'50 Q 1.2 1445 ri IJ'!$B$2</f>
        <v>Auto</v>
      </c>
      <c r="D1144">
        <f>'50 Q 1.2 1445 ri IJ'!B31</f>
        <v>53</v>
      </c>
      <c r="E1144" s="25">
        <f t="shared" si="41"/>
        <v>3</v>
      </c>
      <c r="F1144" s="13">
        <f t="shared" si="40"/>
        <v>6.0000000000000053E-2</v>
      </c>
      <c r="G1144" s="25"/>
    </row>
    <row r="1145" spans="1:7" x14ac:dyDescent="0.35">
      <c r="A1145" s="16">
        <f>'50 Q 1.2 1445 ri IJ'!$G$1</f>
        <v>44958</v>
      </c>
      <c r="B1145">
        <f>'50 Q 1.2 1445 ri IJ'!$J$1</f>
        <v>50</v>
      </c>
      <c r="C1145" t="str">
        <f>'50 Q 1.2 1445 ri IJ'!$B$2</f>
        <v>Auto</v>
      </c>
      <c r="D1145">
        <f>'50 Q 1.2 1445 ri IJ'!B32</f>
        <v>56</v>
      </c>
      <c r="E1145" s="25">
        <f t="shared" si="41"/>
        <v>6</v>
      </c>
      <c r="F1145" s="13">
        <f t="shared" si="40"/>
        <v>0.12000000000000011</v>
      </c>
      <c r="G1145" s="25"/>
    </row>
    <row r="1146" spans="1:7" x14ac:dyDescent="0.35">
      <c r="A1146" s="16">
        <f>'50 Q 1.2 1445 ri IJ'!$G$1</f>
        <v>44958</v>
      </c>
      <c r="B1146">
        <f>'50 Q 1.2 1445 ri IJ'!$J$1</f>
        <v>50</v>
      </c>
      <c r="C1146" t="str">
        <f>'50 Q 1.2 1445 ri IJ'!$B$2</f>
        <v>Auto</v>
      </c>
      <c r="D1146">
        <f>'50 Q 1.2 1445 ri IJ'!B33</f>
        <v>56</v>
      </c>
      <c r="E1146" s="25">
        <f t="shared" si="41"/>
        <v>6</v>
      </c>
      <c r="F1146" s="13">
        <f t="shared" si="40"/>
        <v>0.12000000000000011</v>
      </c>
      <c r="G1146" s="25"/>
    </row>
    <row r="1147" spans="1:7" x14ac:dyDescent="0.35">
      <c r="A1147" s="16">
        <f>'50 Q 1.2 1445 ri IJ'!$G$1</f>
        <v>44958</v>
      </c>
      <c r="B1147">
        <f>'50 Q 1.2 1445 ri IJ'!$J$1</f>
        <v>50</v>
      </c>
      <c r="C1147" t="str">
        <f>'50 Q 1.2 1445 ri IJ'!$B$2</f>
        <v>Auto</v>
      </c>
      <c r="D1147">
        <f>'50 Q 1.2 1445 ri IJ'!B34</f>
        <v>67</v>
      </c>
      <c r="E1147" s="25">
        <f t="shared" si="41"/>
        <v>17</v>
      </c>
      <c r="F1147" s="13">
        <f t="shared" si="40"/>
        <v>0.34000000000000008</v>
      </c>
      <c r="G1147" s="25"/>
    </row>
    <row r="1148" spans="1:7" x14ac:dyDescent="0.35">
      <c r="A1148" s="16">
        <f>'50 Q 1.2 1445 ri IJ'!$G$1</f>
        <v>44958</v>
      </c>
      <c r="B1148">
        <f>'50 Q 1.2 1445 ri IJ'!$J$1</f>
        <v>50</v>
      </c>
      <c r="C1148" t="str">
        <f>'50 Q 1.2 1445 ri IJ'!$B$2</f>
        <v>Auto</v>
      </c>
      <c r="D1148">
        <f>'50 Q 1.2 1445 ri IJ'!B35</f>
        <v>53</v>
      </c>
      <c r="E1148" s="25">
        <f t="shared" si="41"/>
        <v>3</v>
      </c>
      <c r="F1148" s="13">
        <f t="shared" si="40"/>
        <v>6.0000000000000053E-2</v>
      </c>
      <c r="G1148" s="25"/>
    </row>
    <row r="1149" spans="1:7" x14ac:dyDescent="0.35">
      <c r="A1149" s="16">
        <f>'50 Q 1.2 1445 ri IJ'!$G$1</f>
        <v>44958</v>
      </c>
      <c r="B1149">
        <f>'50 Q 1.2 1445 ri IJ'!$J$1</f>
        <v>50</v>
      </c>
      <c r="C1149" t="str">
        <f>'50 Q 1.2 1445 ri IJ'!$B$2</f>
        <v>Auto</v>
      </c>
      <c r="D1149">
        <f>'50 Q 1.2 1445 ri IJ'!B36</f>
        <v>61</v>
      </c>
      <c r="E1149" s="25">
        <f t="shared" si="41"/>
        <v>11</v>
      </c>
      <c r="F1149" s="13">
        <f t="shared" si="40"/>
        <v>0.21999999999999997</v>
      </c>
      <c r="G1149" s="25"/>
    </row>
    <row r="1150" spans="1:7" x14ac:dyDescent="0.35">
      <c r="A1150" s="16">
        <f>'50 Q 1.2 1445 ri IJ'!$G$1</f>
        <v>44958</v>
      </c>
      <c r="B1150">
        <f>'50 Q 1.2 1445 ri IJ'!$J$1</f>
        <v>50</v>
      </c>
      <c r="C1150" t="str">
        <f>'50 Q 1.2 1445 ri IJ'!$B$2</f>
        <v>Auto</v>
      </c>
      <c r="D1150">
        <f>'50 Q 1.2 1445 ri IJ'!B37</f>
        <v>64</v>
      </c>
      <c r="E1150" s="25">
        <f t="shared" si="41"/>
        <v>14</v>
      </c>
      <c r="F1150" s="13">
        <f t="shared" si="40"/>
        <v>0.28000000000000003</v>
      </c>
      <c r="G1150" s="25"/>
    </row>
    <row r="1151" spans="1:7" x14ac:dyDescent="0.35">
      <c r="A1151" s="16">
        <f>'50 Q 1.2 1445 ri IJ'!$G$1</f>
        <v>44958</v>
      </c>
      <c r="B1151">
        <f>'50 Q 1.2 1445 ri IJ'!$J$1</f>
        <v>50</v>
      </c>
      <c r="C1151" t="str">
        <f>'50 Q 1.2 1445 ri IJ'!$B$2</f>
        <v>Auto</v>
      </c>
      <c r="D1151">
        <f>'50 Q 1.2 1445 ri IJ'!B38</f>
        <v>47</v>
      </c>
      <c r="E1151" s="25">
        <f t="shared" si="41"/>
        <v>-3</v>
      </c>
      <c r="F1151" s="13">
        <f t="shared" si="40"/>
        <v>-6.0000000000000053E-2</v>
      </c>
      <c r="G1151" s="25"/>
    </row>
    <row r="1152" spans="1:7" x14ac:dyDescent="0.35">
      <c r="A1152" s="16">
        <f>'50 Q 1.2 1445 ri IJ'!$G$1</f>
        <v>44958</v>
      </c>
      <c r="B1152">
        <f>'50 Q 1.2 1445 ri IJ'!$J$1</f>
        <v>50</v>
      </c>
      <c r="C1152" t="str">
        <f>'50 Q 1.2 1445 ri IJ'!$B$2</f>
        <v>Auto</v>
      </c>
      <c r="D1152">
        <f>'50 Q 1.2 1445 ri IJ'!B39</f>
        <v>45</v>
      </c>
      <c r="E1152" s="25">
        <f t="shared" si="41"/>
        <v>-5</v>
      </c>
      <c r="F1152" s="13">
        <f t="shared" si="40"/>
        <v>-9.9999999999999978E-2</v>
      </c>
      <c r="G1152" s="25"/>
    </row>
    <row r="1153" spans="1:7" x14ac:dyDescent="0.35">
      <c r="A1153" s="16">
        <f>'50 Q 1.2 1445 ri IJ'!$G$1</f>
        <v>44958</v>
      </c>
      <c r="B1153">
        <f>'50 Q 1.2 1445 ri IJ'!$J$1</f>
        <v>50</v>
      </c>
      <c r="C1153" t="str">
        <f>'50 Q 1.2 1445 ri IJ'!$B$2</f>
        <v>Auto</v>
      </c>
      <c r="D1153">
        <f>'50 Q 1.2 1445 ri IJ'!B40</f>
        <v>50</v>
      </c>
      <c r="E1153" s="25">
        <f t="shared" si="41"/>
        <v>0</v>
      </c>
      <c r="F1153" s="13">
        <f t="shared" si="40"/>
        <v>0</v>
      </c>
      <c r="G1153" s="25"/>
    </row>
    <row r="1154" spans="1:7" x14ac:dyDescent="0.35">
      <c r="A1154" s="16">
        <f>'50 Q 1.2 1445 ri IJ'!$G$1</f>
        <v>44958</v>
      </c>
      <c r="B1154">
        <f>'50 Q 1.2 1445 ri IJ'!$J$1</f>
        <v>50</v>
      </c>
      <c r="C1154" t="str">
        <f>'50 Q 1.2 1445 ri IJ'!$B$2</f>
        <v>Auto</v>
      </c>
      <c r="D1154">
        <f>'50 Q 1.2 1445 ri IJ'!B41</f>
        <v>52</v>
      </c>
      <c r="E1154" s="25">
        <f t="shared" si="41"/>
        <v>2</v>
      </c>
      <c r="F1154" s="13">
        <f t="shared" ref="F1154:F1217" si="42">(D1154/B1154)-1</f>
        <v>4.0000000000000036E-2</v>
      </c>
      <c r="G1154" s="25"/>
    </row>
    <row r="1155" spans="1:7" x14ac:dyDescent="0.35">
      <c r="A1155" s="16">
        <f>'50 Q 1.2 1445 ri IJ'!$G$1</f>
        <v>44958</v>
      </c>
      <c r="B1155">
        <f>'50 Q 1.2 1445 ri IJ'!$J$1</f>
        <v>50</v>
      </c>
      <c r="C1155" t="str">
        <f>'50 Q 1.2 1445 ri IJ'!$B$2</f>
        <v>Auto</v>
      </c>
      <c r="D1155">
        <f>'50 Q 1.2 1445 ri IJ'!B42</f>
        <v>61</v>
      </c>
      <c r="E1155" s="25">
        <f t="shared" ref="E1155:E1218" si="43">D1155-B1155</f>
        <v>11</v>
      </c>
      <c r="F1155" s="13">
        <f t="shared" si="42"/>
        <v>0.21999999999999997</v>
      </c>
      <c r="G1155" s="25"/>
    </row>
    <row r="1156" spans="1:7" x14ac:dyDescent="0.35">
      <c r="A1156" s="16">
        <f>'50 Q 1.2 1445 ri IJ'!$G$1</f>
        <v>44958</v>
      </c>
      <c r="B1156">
        <f>'50 Q 1.2 1445 ri IJ'!$J$1</f>
        <v>50</v>
      </c>
      <c r="C1156" t="str">
        <f>'50 Q 1.2 1445 ri IJ'!$B$2</f>
        <v>Auto</v>
      </c>
      <c r="D1156">
        <f>'50 Q 1.2 1445 ri IJ'!B43</f>
        <v>59</v>
      </c>
      <c r="E1156" s="25">
        <f t="shared" si="43"/>
        <v>9</v>
      </c>
      <c r="F1156" s="13">
        <f t="shared" si="42"/>
        <v>0.17999999999999994</v>
      </c>
      <c r="G1156" s="25"/>
    </row>
    <row r="1157" spans="1:7" x14ac:dyDescent="0.35">
      <c r="A1157" s="16">
        <f>'50 Q 1.2 1445 ri IJ'!$G$1</f>
        <v>44958</v>
      </c>
      <c r="B1157">
        <f>'50 Q 1.2 1445 ri IJ'!$J$1</f>
        <v>50</v>
      </c>
      <c r="C1157" t="str">
        <f>'50 Q 1.2 1445 ri IJ'!$B$2</f>
        <v>Auto</v>
      </c>
      <c r="D1157">
        <f>'50 Q 1.2 1445 ri IJ'!B44</f>
        <v>54</v>
      </c>
      <c r="E1157" s="25">
        <f t="shared" si="43"/>
        <v>4</v>
      </c>
      <c r="F1157" s="13">
        <f t="shared" si="42"/>
        <v>8.0000000000000071E-2</v>
      </c>
      <c r="G1157" s="25"/>
    </row>
    <row r="1158" spans="1:7" x14ac:dyDescent="0.35">
      <c r="A1158" s="16">
        <f>'50 Q 1.2 1445 ri IJ'!$G$1</f>
        <v>44958</v>
      </c>
      <c r="B1158">
        <f>'50 Q 1.2 1445 ri IJ'!$J$1</f>
        <v>50</v>
      </c>
      <c r="C1158" t="str">
        <f>'50 Q 1.2 1445 ri IJ'!$B$2</f>
        <v>Auto</v>
      </c>
      <c r="D1158">
        <f>'50 Q 1.2 1445 ri IJ'!B45</f>
        <v>59</v>
      </c>
      <c r="E1158" s="25">
        <f t="shared" si="43"/>
        <v>9</v>
      </c>
      <c r="F1158" s="13">
        <f t="shared" si="42"/>
        <v>0.17999999999999994</v>
      </c>
      <c r="G1158" s="25"/>
    </row>
    <row r="1159" spans="1:7" x14ac:dyDescent="0.35">
      <c r="A1159" s="16">
        <f>'50 Q 1.2 1445 ri IJ'!$G$1</f>
        <v>44958</v>
      </c>
      <c r="B1159">
        <f>'50 Q 1.2 1445 ri IJ'!$J$1</f>
        <v>50</v>
      </c>
      <c r="C1159" t="str">
        <f>'50 Q 1.2 1445 ri IJ'!$B$2</f>
        <v>Auto</v>
      </c>
      <c r="D1159">
        <f>'50 Q 1.2 1445 ri IJ'!B46</f>
        <v>66</v>
      </c>
      <c r="E1159" s="25">
        <f t="shared" si="43"/>
        <v>16</v>
      </c>
      <c r="F1159" s="13">
        <f t="shared" si="42"/>
        <v>0.32000000000000006</v>
      </c>
      <c r="G1159" s="25"/>
    </row>
    <row r="1160" spans="1:7" x14ac:dyDescent="0.35">
      <c r="A1160" s="16">
        <f>'50 Q 1.2 1445 ri IJ'!$G$1</f>
        <v>44958</v>
      </c>
      <c r="B1160">
        <f>'50 Q 1.2 1445 ri IJ'!$J$1</f>
        <v>50</v>
      </c>
      <c r="C1160" t="str">
        <f>'50 Q 1.2 1445 ri IJ'!$B$2</f>
        <v>Auto</v>
      </c>
      <c r="D1160">
        <f>'50 Q 1.2 1445 ri IJ'!B47</f>
        <v>65</v>
      </c>
      <c r="E1160" s="25">
        <f t="shared" si="43"/>
        <v>15</v>
      </c>
      <c r="F1160" s="13">
        <f t="shared" si="42"/>
        <v>0.30000000000000004</v>
      </c>
      <c r="G1160" s="25"/>
    </row>
    <row r="1161" spans="1:7" x14ac:dyDescent="0.35">
      <c r="A1161" s="16">
        <f>'50 Q 1.2 1445 ri IJ'!$G$1</f>
        <v>44958</v>
      </c>
      <c r="B1161">
        <f>'50 Q 1.2 1445 ri IJ'!$J$1</f>
        <v>50</v>
      </c>
      <c r="C1161" t="str">
        <f>'50 Q 1.2 1445 ri IJ'!$B$2</f>
        <v>Auto</v>
      </c>
      <c r="D1161">
        <f>'50 Q 1.2 1445 ri IJ'!B48</f>
        <v>57</v>
      </c>
      <c r="E1161" s="25">
        <f t="shared" si="43"/>
        <v>7</v>
      </c>
      <c r="F1161" s="13">
        <f t="shared" si="42"/>
        <v>0.1399999999999999</v>
      </c>
      <c r="G1161" s="25"/>
    </row>
    <row r="1162" spans="1:7" x14ac:dyDescent="0.35">
      <c r="A1162" s="16">
        <f>'50 Q 1.2 1445 ri IJ'!$G$1</f>
        <v>44958</v>
      </c>
      <c r="B1162">
        <f>'50 Q 1.2 1445 ri IJ'!$J$1</f>
        <v>50</v>
      </c>
      <c r="C1162" t="str">
        <f>'50 Q 1.2 1445 ri IJ'!$B$2</f>
        <v>Auto</v>
      </c>
      <c r="D1162">
        <f>'50 Q 1.2 1445 ri IJ'!B49</f>
        <v>60</v>
      </c>
      <c r="E1162" s="25">
        <f t="shared" si="43"/>
        <v>10</v>
      </c>
      <c r="F1162" s="13">
        <f t="shared" si="42"/>
        <v>0.19999999999999996</v>
      </c>
      <c r="G1162" s="25"/>
    </row>
    <row r="1163" spans="1:7" x14ac:dyDescent="0.35">
      <c r="A1163" s="16">
        <f>'50 Q 1.2 1445 ri IJ'!$G$1</f>
        <v>44958</v>
      </c>
      <c r="B1163">
        <f>'50 Q 1.2 1445 ri IJ'!$J$1</f>
        <v>50</v>
      </c>
      <c r="C1163" t="str">
        <f>'50 Q 1.2 1445 ri IJ'!$B$2</f>
        <v>Auto</v>
      </c>
      <c r="D1163">
        <f>'50 Q 1.2 1445 ri IJ'!B50</f>
        <v>57</v>
      </c>
      <c r="E1163" s="25">
        <f t="shared" si="43"/>
        <v>7</v>
      </c>
      <c r="F1163" s="13">
        <f t="shared" si="42"/>
        <v>0.1399999999999999</v>
      </c>
      <c r="G1163" s="25"/>
    </row>
    <row r="1164" spans="1:7" x14ac:dyDescent="0.35">
      <c r="A1164" s="16">
        <f>'50 Q 1.2 1445 ri IJ'!$G$1</f>
        <v>44958</v>
      </c>
      <c r="B1164">
        <f>'50 Q 1.2 1445 ri IJ'!$J$1</f>
        <v>50</v>
      </c>
      <c r="C1164" t="str">
        <f>'50 Q 1.2 1445 ri IJ'!$B$2</f>
        <v>Auto</v>
      </c>
      <c r="D1164">
        <f>'50 Q 1.2 1445 ri IJ'!B51</f>
        <v>57</v>
      </c>
      <c r="E1164" s="25">
        <f t="shared" si="43"/>
        <v>7</v>
      </c>
      <c r="F1164" s="13">
        <f t="shared" si="42"/>
        <v>0.1399999999999999</v>
      </c>
      <c r="G1164" s="25"/>
    </row>
    <row r="1165" spans="1:7" x14ac:dyDescent="0.35">
      <c r="A1165" s="16">
        <f>'50 Q 1.2 1445 ri IJ'!$G$1</f>
        <v>44958</v>
      </c>
      <c r="B1165">
        <f>'50 Q 1.2 1445 ri IJ'!$J$1</f>
        <v>50</v>
      </c>
      <c r="C1165" t="str">
        <f>'50 Q 1.2 1445 ri IJ'!$B$2</f>
        <v>Auto</v>
      </c>
      <c r="D1165">
        <f>'50 Q 1.2 1445 ri IJ'!B52</f>
        <v>45</v>
      </c>
      <c r="E1165" s="25">
        <f t="shared" si="43"/>
        <v>-5</v>
      </c>
      <c r="F1165" s="13">
        <f t="shared" si="42"/>
        <v>-9.9999999999999978E-2</v>
      </c>
      <c r="G1165" s="25"/>
    </row>
    <row r="1166" spans="1:7" x14ac:dyDescent="0.35">
      <c r="A1166" s="16">
        <f>'50 Q 1.2 1445 ri IJ'!$G$1</f>
        <v>44958</v>
      </c>
      <c r="B1166">
        <f>'50 Q 1.2 1445 ri IJ'!$J$1</f>
        <v>50</v>
      </c>
      <c r="C1166" t="str">
        <f>'50 Q 1.2 1445 ri IJ'!$B$2</f>
        <v>Auto</v>
      </c>
      <c r="D1166">
        <f>'50 Q 1.2 1445 ri IJ'!B53</f>
        <v>53</v>
      </c>
      <c r="E1166" s="25">
        <f t="shared" si="43"/>
        <v>3</v>
      </c>
      <c r="F1166" s="13">
        <f t="shared" si="42"/>
        <v>6.0000000000000053E-2</v>
      </c>
      <c r="G1166" s="25"/>
    </row>
    <row r="1167" spans="1:7" x14ac:dyDescent="0.35">
      <c r="A1167" s="16">
        <f>'50 Q 1.2 1445 ri IJ'!$G$1</f>
        <v>44958</v>
      </c>
      <c r="B1167">
        <f>'50 Q 1.2 1445 ri IJ'!$J$1</f>
        <v>50</v>
      </c>
      <c r="C1167" t="str">
        <f>'50 Q 1.2 1445 ri IJ'!$B$2</f>
        <v>Auto</v>
      </c>
      <c r="D1167">
        <f>'50 Q 1.2 1445 ri IJ'!B54</f>
        <v>60</v>
      </c>
      <c r="E1167" s="25">
        <f t="shared" si="43"/>
        <v>10</v>
      </c>
      <c r="F1167" s="13">
        <f t="shared" si="42"/>
        <v>0.19999999999999996</v>
      </c>
      <c r="G1167" s="25"/>
    </row>
    <row r="1168" spans="1:7" x14ac:dyDescent="0.35">
      <c r="A1168" s="16">
        <f>'50 Q 1.2 1445 ri IJ'!$G$1</f>
        <v>44958</v>
      </c>
      <c r="B1168">
        <f>'50 Q 1.2 1445 ri IJ'!$J$1</f>
        <v>50</v>
      </c>
      <c r="C1168" t="str">
        <f>'50 Q 1.2 1445 ri IJ'!$B$2</f>
        <v>Auto</v>
      </c>
      <c r="D1168">
        <f>'50 Q 1.2 1445 ri IJ'!B55</f>
        <v>40</v>
      </c>
      <c r="E1168" s="25">
        <f t="shared" si="43"/>
        <v>-10</v>
      </c>
      <c r="F1168" s="13">
        <f t="shared" si="42"/>
        <v>-0.19999999999999996</v>
      </c>
      <c r="G1168" s="25"/>
    </row>
    <row r="1169" spans="1:7" x14ac:dyDescent="0.35">
      <c r="A1169" s="16">
        <f>'50 R 1.2 1500 ri N228'!$G$1</f>
        <v>44958</v>
      </c>
      <c r="B1169">
        <f>'50 R 1.2 1500 ri N228'!$J$1</f>
        <v>50</v>
      </c>
      <c r="C1169" t="str">
        <f>'50 Q 1.2 1445 ri IJ'!$B$2</f>
        <v>Auto</v>
      </c>
      <c r="D1169">
        <f>'50 Q 1.2 1445 ri IJ'!B56</f>
        <v>60</v>
      </c>
      <c r="E1169" s="25">
        <f t="shared" si="43"/>
        <v>10</v>
      </c>
      <c r="F1169" s="13">
        <f t="shared" si="42"/>
        <v>0.19999999999999996</v>
      </c>
      <c r="G1169" s="25"/>
    </row>
    <row r="1170" spans="1:7" x14ac:dyDescent="0.35">
      <c r="A1170" s="16">
        <f>'50 R 1.2 1500 ri N228'!$G$1</f>
        <v>44958</v>
      </c>
      <c r="B1170">
        <f>'50 R 1.2 1500 ri N228'!$J$1</f>
        <v>50</v>
      </c>
      <c r="C1170" t="str">
        <f>'50 Q 1.2 1445 ri IJ'!$C$2</f>
        <v>Bestelauto</v>
      </c>
      <c r="D1170">
        <f>'50 Q 1.2 1445 ri IJ'!C3</f>
        <v>44</v>
      </c>
      <c r="E1170" s="25">
        <f t="shared" si="43"/>
        <v>-6</v>
      </c>
      <c r="F1170" s="13">
        <f t="shared" si="42"/>
        <v>-0.12</v>
      </c>
      <c r="G1170" s="25"/>
    </row>
    <row r="1171" spans="1:7" x14ac:dyDescent="0.35">
      <c r="A1171" s="16">
        <f>'50 R 1.2 1500 ri N228'!$G$1</f>
        <v>44958</v>
      </c>
      <c r="B1171">
        <f>'50 R 1.2 1500 ri N228'!$J$1</f>
        <v>50</v>
      </c>
      <c r="C1171" t="str">
        <f>'50 Q 1.2 1445 ri IJ'!$C$2</f>
        <v>Bestelauto</v>
      </c>
      <c r="D1171">
        <f>'50 Q 1.2 1445 ri IJ'!C4</f>
        <v>54</v>
      </c>
      <c r="E1171" s="25">
        <f t="shared" si="43"/>
        <v>4</v>
      </c>
      <c r="F1171" s="13">
        <f t="shared" si="42"/>
        <v>8.0000000000000071E-2</v>
      </c>
      <c r="G1171" s="25"/>
    </row>
    <row r="1172" spans="1:7" x14ac:dyDescent="0.35">
      <c r="A1172" s="16">
        <f>'50 R 1.2 1500 ri N228'!$G$1</f>
        <v>44958</v>
      </c>
      <c r="B1172">
        <f>'50 R 1.2 1500 ri N228'!$J$1</f>
        <v>50</v>
      </c>
      <c r="C1172" t="str">
        <f>'50 R 1.2 1500 ri N228'!$B$2</f>
        <v>Auto</v>
      </c>
      <c r="D1172">
        <f>'50 R 1.2 1500 ri N228'!C3</f>
        <v>58</v>
      </c>
      <c r="E1172" s="25">
        <f t="shared" si="43"/>
        <v>8</v>
      </c>
      <c r="F1172" s="13">
        <f t="shared" si="42"/>
        <v>0.15999999999999992</v>
      </c>
      <c r="G1172" s="25"/>
    </row>
    <row r="1173" spans="1:7" x14ac:dyDescent="0.35">
      <c r="A1173" s="16">
        <f>'50 R 1.2 1500 ri N228'!$G$1</f>
        <v>44958</v>
      </c>
      <c r="B1173">
        <f>'50 R 1.2 1500 ri N228'!$J$1</f>
        <v>50</v>
      </c>
      <c r="C1173" t="str">
        <f>'50 R 1.2 1500 ri N228'!$B$2</f>
        <v>Auto</v>
      </c>
      <c r="D1173">
        <f>'50 R 1.2 1500 ri N228'!B3</f>
        <v>55</v>
      </c>
      <c r="E1173" s="25">
        <f t="shared" si="43"/>
        <v>5</v>
      </c>
      <c r="F1173" s="13">
        <f t="shared" si="42"/>
        <v>0.10000000000000009</v>
      </c>
      <c r="G1173" s="25"/>
    </row>
    <row r="1174" spans="1:7" x14ac:dyDescent="0.35">
      <c r="A1174" s="16">
        <f>'50 R 1.2 1500 ri N228'!$G$1</f>
        <v>44958</v>
      </c>
      <c r="B1174">
        <f>'50 R 1.2 1500 ri N228'!$J$1</f>
        <v>50</v>
      </c>
      <c r="C1174" t="str">
        <f>'50 R 1.2 1500 ri N228'!$B$2</f>
        <v>Auto</v>
      </c>
      <c r="D1174">
        <f>'50 R 1.2 1500 ri N228'!B4</f>
        <v>56</v>
      </c>
      <c r="E1174" s="25">
        <f t="shared" si="43"/>
        <v>6</v>
      </c>
      <c r="F1174" s="13">
        <f t="shared" si="42"/>
        <v>0.12000000000000011</v>
      </c>
      <c r="G1174" s="25"/>
    </row>
    <row r="1175" spans="1:7" x14ac:dyDescent="0.35">
      <c r="A1175" s="16">
        <f>'50 R 1.2 1500 ri N228'!$G$1</f>
        <v>44958</v>
      </c>
      <c r="B1175">
        <f>'50 R 1.2 1500 ri N228'!$J$1</f>
        <v>50</v>
      </c>
      <c r="C1175" t="str">
        <f>'50 R 1.2 1500 ri N228'!$B$2</f>
        <v>Auto</v>
      </c>
      <c r="D1175">
        <f>'50 R 1.2 1500 ri N228'!B5</f>
        <v>50</v>
      </c>
      <c r="E1175" s="25">
        <f t="shared" si="43"/>
        <v>0</v>
      </c>
      <c r="F1175" s="13">
        <f t="shared" si="42"/>
        <v>0</v>
      </c>
      <c r="G1175" s="25"/>
    </row>
    <row r="1176" spans="1:7" x14ac:dyDescent="0.35">
      <c r="A1176" s="16">
        <f>'50 R 1.2 1500 ri N228'!$G$1</f>
        <v>44958</v>
      </c>
      <c r="B1176">
        <f>'50 R 1.2 1500 ri N228'!$J$1</f>
        <v>50</v>
      </c>
      <c r="C1176" t="str">
        <f>'50 R 1.2 1500 ri N228'!$B$2</f>
        <v>Auto</v>
      </c>
      <c r="D1176">
        <f>'50 R 1.2 1500 ri N228'!B6</f>
        <v>52</v>
      </c>
      <c r="E1176" s="25">
        <f t="shared" si="43"/>
        <v>2</v>
      </c>
      <c r="F1176" s="13">
        <f t="shared" si="42"/>
        <v>4.0000000000000036E-2</v>
      </c>
      <c r="G1176" s="25"/>
    </row>
    <row r="1177" spans="1:7" x14ac:dyDescent="0.35">
      <c r="A1177" s="16">
        <f>'50 R 1.2 1500 ri N228'!$G$1</f>
        <v>44958</v>
      </c>
      <c r="B1177">
        <f>'50 R 1.2 1500 ri N228'!$J$1</f>
        <v>50</v>
      </c>
      <c r="C1177" t="str">
        <f>'50 R 1.2 1500 ri N228'!$B$2</f>
        <v>Auto</v>
      </c>
      <c r="D1177">
        <f>'50 R 1.2 1500 ri N228'!B7</f>
        <v>55</v>
      </c>
      <c r="E1177" s="25">
        <f t="shared" si="43"/>
        <v>5</v>
      </c>
      <c r="F1177" s="13">
        <f t="shared" si="42"/>
        <v>0.10000000000000009</v>
      </c>
      <c r="G1177" s="25"/>
    </row>
    <row r="1178" spans="1:7" x14ac:dyDescent="0.35">
      <c r="A1178" s="16">
        <f>'50 R 1.2 1500 ri N228'!$G$1</f>
        <v>44958</v>
      </c>
      <c r="B1178">
        <f>'50 R 1.2 1500 ri N228'!$J$1</f>
        <v>50</v>
      </c>
      <c r="C1178" t="str">
        <f>'50 R 1.2 1500 ri N228'!$B$2</f>
        <v>Auto</v>
      </c>
      <c r="D1178">
        <f>'50 R 1.2 1500 ri N228'!B8</f>
        <v>66</v>
      </c>
      <c r="E1178" s="25">
        <f t="shared" si="43"/>
        <v>16</v>
      </c>
      <c r="F1178" s="13">
        <f t="shared" si="42"/>
        <v>0.32000000000000006</v>
      </c>
      <c r="G1178" s="25"/>
    </row>
    <row r="1179" spans="1:7" x14ac:dyDescent="0.35">
      <c r="A1179" s="16">
        <f>'50 R 1.2 1500 ri N228'!$G$1</f>
        <v>44958</v>
      </c>
      <c r="B1179">
        <f>'50 R 1.2 1500 ri N228'!$J$1</f>
        <v>50</v>
      </c>
      <c r="C1179" t="str">
        <f>'50 R 1.2 1500 ri N228'!$B$2</f>
        <v>Auto</v>
      </c>
      <c r="D1179">
        <f>'50 R 1.2 1500 ri N228'!B9</f>
        <v>56</v>
      </c>
      <c r="E1179" s="25">
        <f t="shared" si="43"/>
        <v>6</v>
      </c>
      <c r="F1179" s="13">
        <f t="shared" si="42"/>
        <v>0.12000000000000011</v>
      </c>
      <c r="G1179" s="25"/>
    </row>
    <row r="1180" spans="1:7" x14ac:dyDescent="0.35">
      <c r="A1180" s="16">
        <f>'50 R 1.2 1500 ri N228'!$G$1</f>
        <v>44958</v>
      </c>
      <c r="B1180">
        <f>'50 R 1.2 1500 ri N228'!$J$1</f>
        <v>50</v>
      </c>
      <c r="C1180" t="str">
        <f>'50 R 1.2 1500 ri N228'!$B$2</f>
        <v>Auto</v>
      </c>
      <c r="D1180">
        <f>'50 R 1.2 1500 ri N228'!B10</f>
        <v>65</v>
      </c>
      <c r="E1180" s="25">
        <f t="shared" si="43"/>
        <v>15</v>
      </c>
      <c r="F1180" s="13">
        <f t="shared" si="42"/>
        <v>0.30000000000000004</v>
      </c>
      <c r="G1180" s="25"/>
    </row>
    <row r="1181" spans="1:7" x14ac:dyDescent="0.35">
      <c r="A1181" s="16">
        <f>'50 R 1.2 1500 ri N228'!$G$1</f>
        <v>44958</v>
      </c>
      <c r="B1181">
        <f>'50 R 1.2 1500 ri N228'!$J$1</f>
        <v>50</v>
      </c>
      <c r="C1181" t="str">
        <f>'50 R 1.2 1500 ri N228'!$B$2</f>
        <v>Auto</v>
      </c>
      <c r="D1181">
        <f>'50 R 1.2 1500 ri N228'!B11</f>
        <v>52</v>
      </c>
      <c r="E1181" s="25">
        <f t="shared" si="43"/>
        <v>2</v>
      </c>
      <c r="F1181" s="13">
        <f t="shared" si="42"/>
        <v>4.0000000000000036E-2</v>
      </c>
      <c r="G1181" s="25"/>
    </row>
    <row r="1182" spans="1:7" x14ac:dyDescent="0.35">
      <c r="A1182" s="16">
        <f>'50 R 1.2 1500 ri N228'!$G$1</f>
        <v>44958</v>
      </c>
      <c r="B1182">
        <f>'50 R 1.2 1500 ri N228'!$J$1</f>
        <v>50</v>
      </c>
      <c r="C1182" t="str">
        <f>'50 R 1.2 1500 ri N228'!$B$2</f>
        <v>Auto</v>
      </c>
      <c r="D1182">
        <f>'50 R 1.2 1500 ri N228'!B12</f>
        <v>54</v>
      </c>
      <c r="E1182" s="25">
        <f t="shared" si="43"/>
        <v>4</v>
      </c>
      <c r="F1182" s="13">
        <f t="shared" si="42"/>
        <v>8.0000000000000071E-2</v>
      </c>
      <c r="G1182" s="25"/>
    </row>
    <row r="1183" spans="1:7" x14ac:dyDescent="0.35">
      <c r="A1183" s="16">
        <f>'50 R 1.2 1500 ri N228'!$G$1</f>
        <v>44958</v>
      </c>
      <c r="B1183">
        <f>'50 R 1.2 1500 ri N228'!$J$1</f>
        <v>50</v>
      </c>
      <c r="C1183" t="str">
        <f>'50 R 1.2 1500 ri N228'!$B$2</f>
        <v>Auto</v>
      </c>
      <c r="D1183">
        <f>'50 R 1.2 1500 ri N228'!B13</f>
        <v>56</v>
      </c>
      <c r="E1183" s="25">
        <f t="shared" si="43"/>
        <v>6</v>
      </c>
      <c r="F1183" s="13">
        <f t="shared" si="42"/>
        <v>0.12000000000000011</v>
      </c>
      <c r="G1183" s="25"/>
    </row>
    <row r="1184" spans="1:7" x14ac:dyDescent="0.35">
      <c r="A1184" s="16">
        <f>'50 R 1.2 1500 ri N228'!$G$1</f>
        <v>44958</v>
      </c>
      <c r="B1184">
        <f>'50 R 1.2 1500 ri N228'!$J$1</f>
        <v>50</v>
      </c>
      <c r="C1184" t="str">
        <f>'50 R 1.2 1500 ri N228'!$B$2</f>
        <v>Auto</v>
      </c>
      <c r="D1184">
        <f>'50 R 1.2 1500 ri N228'!B14</f>
        <v>63</v>
      </c>
      <c r="E1184" s="25">
        <f t="shared" si="43"/>
        <v>13</v>
      </c>
      <c r="F1184" s="13">
        <f t="shared" si="42"/>
        <v>0.26</v>
      </c>
      <c r="G1184" s="25"/>
    </row>
    <row r="1185" spans="1:7" x14ac:dyDescent="0.35">
      <c r="A1185" s="16">
        <f>'50 R 1.2 1500 ri N228'!$G$1</f>
        <v>44958</v>
      </c>
      <c r="B1185">
        <f>'50 R 1.2 1500 ri N228'!$J$1</f>
        <v>50</v>
      </c>
      <c r="C1185" t="str">
        <f>'50 R 1.2 1500 ri N228'!$B$2</f>
        <v>Auto</v>
      </c>
      <c r="D1185">
        <f>'50 R 1.2 1500 ri N228'!B15</f>
        <v>58</v>
      </c>
      <c r="E1185" s="25">
        <f t="shared" si="43"/>
        <v>8</v>
      </c>
      <c r="F1185" s="13">
        <f t="shared" si="42"/>
        <v>0.15999999999999992</v>
      </c>
      <c r="G1185" s="25"/>
    </row>
    <row r="1186" spans="1:7" x14ac:dyDescent="0.35">
      <c r="A1186" s="16">
        <f>'50 R 1.2 1500 ri N228'!$G$1</f>
        <v>44958</v>
      </c>
      <c r="B1186">
        <f>'50 R 1.2 1500 ri N228'!$J$1</f>
        <v>50</v>
      </c>
      <c r="C1186" t="str">
        <f>'50 R 1.2 1500 ri N228'!$B$2</f>
        <v>Auto</v>
      </c>
      <c r="D1186">
        <f>'50 R 1.2 1500 ri N228'!C4</f>
        <v>49</v>
      </c>
      <c r="E1186" s="25">
        <f t="shared" si="43"/>
        <v>-1</v>
      </c>
      <c r="F1186" s="13">
        <f t="shared" si="42"/>
        <v>-2.0000000000000018E-2</v>
      </c>
      <c r="G1186" s="25"/>
    </row>
    <row r="1187" spans="1:7" x14ac:dyDescent="0.35">
      <c r="A1187" s="16">
        <f>'50 R 1.2 1500 ri N228'!$G$1</f>
        <v>44958</v>
      </c>
      <c r="B1187">
        <f>'50 R 1.2 1500 ri N228'!$J$1</f>
        <v>50</v>
      </c>
      <c r="C1187" t="str">
        <f>'50 R 1.2 1500 ri N228'!$B$2</f>
        <v>Auto</v>
      </c>
      <c r="D1187">
        <f>'50 R 1.2 1500 ri N228'!B16</f>
        <v>60</v>
      </c>
      <c r="E1187" s="25">
        <f t="shared" si="43"/>
        <v>10</v>
      </c>
      <c r="F1187" s="13">
        <f t="shared" si="42"/>
        <v>0.19999999999999996</v>
      </c>
      <c r="G1187" s="25"/>
    </row>
    <row r="1188" spans="1:7" x14ac:dyDescent="0.35">
      <c r="A1188" s="16">
        <f>'50 R 1.2 1500 ri N228'!$G$1</f>
        <v>44958</v>
      </c>
      <c r="B1188">
        <f>'50 R 1.2 1500 ri N228'!$J$1</f>
        <v>50</v>
      </c>
      <c r="C1188" t="str">
        <f>'50 R 1.2 1500 ri N228'!$B$2</f>
        <v>Auto</v>
      </c>
      <c r="D1188">
        <f>'50 R 1.2 1500 ri N228'!B17</f>
        <v>49</v>
      </c>
      <c r="E1188" s="25">
        <f t="shared" si="43"/>
        <v>-1</v>
      </c>
      <c r="F1188" s="13">
        <f t="shared" si="42"/>
        <v>-2.0000000000000018E-2</v>
      </c>
      <c r="G1188" s="25"/>
    </row>
    <row r="1189" spans="1:7" x14ac:dyDescent="0.35">
      <c r="A1189" s="16">
        <f>'50 R 1.2 1500 ri N228'!$G$1</f>
        <v>44958</v>
      </c>
      <c r="B1189">
        <f>'50 R 1.2 1500 ri N228'!$J$1</f>
        <v>50</v>
      </c>
      <c r="C1189" t="str">
        <f>'50 R 1.2 1500 ri N228'!$B$2</f>
        <v>Auto</v>
      </c>
      <c r="D1189">
        <f>'50 R 1.2 1500 ri N228'!B18</f>
        <v>75</v>
      </c>
      <c r="E1189" s="25">
        <f t="shared" si="43"/>
        <v>25</v>
      </c>
      <c r="F1189" s="13">
        <f t="shared" si="42"/>
        <v>0.5</v>
      </c>
      <c r="G1189" s="25"/>
    </row>
    <row r="1190" spans="1:7" x14ac:dyDescent="0.35">
      <c r="A1190" s="16">
        <f>'50 R 1.2 1500 ri N228'!$G$1</f>
        <v>44958</v>
      </c>
      <c r="B1190">
        <f>'50 R 1.2 1500 ri N228'!$J$1</f>
        <v>50</v>
      </c>
      <c r="C1190" t="str">
        <f>'50 R 1.2 1500 ri N228'!$B$2</f>
        <v>Auto</v>
      </c>
      <c r="D1190">
        <f>'50 R 1.2 1500 ri N228'!C5</f>
        <v>68</v>
      </c>
      <c r="E1190" s="25">
        <f t="shared" si="43"/>
        <v>18</v>
      </c>
      <c r="F1190" s="13">
        <f t="shared" si="42"/>
        <v>0.3600000000000001</v>
      </c>
      <c r="G1190" s="25"/>
    </row>
    <row r="1191" spans="1:7" x14ac:dyDescent="0.35">
      <c r="A1191" s="16">
        <f>'50 R 1.2 1500 ri N228'!$G$1</f>
        <v>44958</v>
      </c>
      <c r="B1191">
        <f>'50 R 1.2 1500 ri N228'!$J$1</f>
        <v>50</v>
      </c>
      <c r="C1191" t="str">
        <f>'50 R 1.2 1500 ri N228'!$B$2</f>
        <v>Auto</v>
      </c>
      <c r="D1191">
        <f>'50 R 1.2 1500 ri N228'!B19</f>
        <v>43</v>
      </c>
      <c r="E1191" s="25">
        <f t="shared" si="43"/>
        <v>-7</v>
      </c>
      <c r="F1191" s="13">
        <f t="shared" si="42"/>
        <v>-0.14000000000000001</v>
      </c>
      <c r="G1191" s="25"/>
    </row>
    <row r="1192" spans="1:7" x14ac:dyDescent="0.35">
      <c r="A1192" s="16">
        <f>'50 R 1.2 1500 ri N228'!$G$1</f>
        <v>44958</v>
      </c>
      <c r="B1192">
        <f>'50 R 1.2 1500 ri N228'!$J$1</f>
        <v>50</v>
      </c>
      <c r="C1192" t="str">
        <f>'50 R 1.2 1500 ri N228'!$B$2</f>
        <v>Auto</v>
      </c>
      <c r="D1192">
        <f>'50 R 1.2 1500 ri N228'!C6</f>
        <v>62</v>
      </c>
      <c r="E1192" s="25">
        <f t="shared" si="43"/>
        <v>12</v>
      </c>
      <c r="F1192" s="13">
        <f t="shared" si="42"/>
        <v>0.24</v>
      </c>
      <c r="G1192" s="25"/>
    </row>
    <row r="1193" spans="1:7" x14ac:dyDescent="0.35">
      <c r="A1193" s="16">
        <f>'50 R 1.2 1500 ri N228'!$G$1</f>
        <v>44958</v>
      </c>
      <c r="B1193">
        <f>'50 R 1.2 1500 ri N228'!$J$1</f>
        <v>50</v>
      </c>
      <c r="C1193" t="str">
        <f>'50 R 1.2 1500 ri N228'!$B$2</f>
        <v>Auto</v>
      </c>
      <c r="D1193">
        <f>'50 R 1.2 1500 ri N228'!B20</f>
        <v>56</v>
      </c>
      <c r="E1193" s="25">
        <f t="shared" si="43"/>
        <v>6</v>
      </c>
      <c r="F1193" s="13">
        <f t="shared" si="42"/>
        <v>0.12000000000000011</v>
      </c>
      <c r="G1193" s="25"/>
    </row>
    <row r="1194" spans="1:7" x14ac:dyDescent="0.35">
      <c r="A1194" s="16">
        <f>'50 R 1.2 1500 ri N228'!$G$1</f>
        <v>44958</v>
      </c>
      <c r="B1194">
        <f>'50 R 1.2 1500 ri N228'!$J$1</f>
        <v>50</v>
      </c>
      <c r="C1194" t="str">
        <f>'50 R 1.2 1500 ri N228'!$B$2</f>
        <v>Auto</v>
      </c>
      <c r="D1194">
        <f>'50 R 1.2 1500 ri N228'!B21</f>
        <v>50</v>
      </c>
      <c r="E1194" s="25">
        <f t="shared" si="43"/>
        <v>0</v>
      </c>
      <c r="F1194" s="13">
        <f t="shared" si="42"/>
        <v>0</v>
      </c>
      <c r="G1194" s="25"/>
    </row>
    <row r="1195" spans="1:7" x14ac:dyDescent="0.35">
      <c r="A1195" s="16">
        <f>'50 R 1.2 1500 ri N228'!$G$1</f>
        <v>44958</v>
      </c>
      <c r="B1195">
        <f>'50 R 1.2 1500 ri N228'!$J$1</f>
        <v>50</v>
      </c>
      <c r="C1195" t="str">
        <f>'50 R 1.2 1500 ri N228'!$B$2</f>
        <v>Auto</v>
      </c>
      <c r="D1195">
        <f>'50 R 1.2 1500 ri N228'!B22</f>
        <v>50</v>
      </c>
      <c r="E1195" s="25">
        <f t="shared" si="43"/>
        <v>0</v>
      </c>
      <c r="F1195" s="13">
        <f t="shared" si="42"/>
        <v>0</v>
      </c>
      <c r="G1195" s="25"/>
    </row>
    <row r="1196" spans="1:7" x14ac:dyDescent="0.35">
      <c r="A1196" s="16">
        <f>'50 R 1.2 1500 ri N228'!$G$1</f>
        <v>44958</v>
      </c>
      <c r="B1196">
        <f>'50 R 1.2 1500 ri N228'!$J$1</f>
        <v>50</v>
      </c>
      <c r="C1196" t="str">
        <f>'50 R 1.2 1500 ri N228'!$B$2</f>
        <v>Auto</v>
      </c>
      <c r="D1196">
        <f>'50 R 1.2 1500 ri N228'!B23</f>
        <v>50</v>
      </c>
      <c r="E1196" s="25">
        <f t="shared" si="43"/>
        <v>0</v>
      </c>
      <c r="F1196" s="13">
        <f t="shared" si="42"/>
        <v>0</v>
      </c>
      <c r="G1196" s="25"/>
    </row>
    <row r="1197" spans="1:7" x14ac:dyDescent="0.35">
      <c r="A1197" s="16">
        <f>'50 R 1.2 1500 ri N228'!$G$1</f>
        <v>44958</v>
      </c>
      <c r="B1197">
        <f>'50 R 1.2 1500 ri N228'!$J$1</f>
        <v>50</v>
      </c>
      <c r="C1197" t="str">
        <f>'50 R 1.2 1500 ri N228'!$B$2</f>
        <v>Auto</v>
      </c>
      <c r="D1197">
        <f>'50 R 1.2 1500 ri N228'!B24</f>
        <v>48</v>
      </c>
      <c r="E1197" s="25">
        <f t="shared" si="43"/>
        <v>-2</v>
      </c>
      <c r="F1197" s="13">
        <f t="shared" si="42"/>
        <v>-4.0000000000000036E-2</v>
      </c>
      <c r="G1197" s="25"/>
    </row>
    <row r="1198" spans="1:7" x14ac:dyDescent="0.35">
      <c r="A1198" s="16">
        <f>'50 R 1.2 1500 ri N228'!$G$1</f>
        <v>44958</v>
      </c>
      <c r="B1198">
        <f>'50 R 1.2 1500 ri N228'!$J$1</f>
        <v>50</v>
      </c>
      <c r="C1198" t="str">
        <f>'50 R 1.2 1500 ri N228'!$C$2</f>
        <v>Bestelauto</v>
      </c>
      <c r="D1198">
        <f>'50 R 1.2 1500 ri N228'!C3</f>
        <v>58</v>
      </c>
      <c r="E1198" s="25">
        <f t="shared" si="43"/>
        <v>8</v>
      </c>
      <c r="F1198" s="13">
        <f t="shared" si="42"/>
        <v>0.15999999999999992</v>
      </c>
      <c r="G1198" s="25"/>
    </row>
    <row r="1199" spans="1:7" x14ac:dyDescent="0.35">
      <c r="A1199" s="16">
        <f>'50 R 1.2 1500 ri N228'!$G$1</f>
        <v>44958</v>
      </c>
      <c r="B1199">
        <f>'50 R 1.2 1500 ri N228'!$J$1</f>
        <v>50</v>
      </c>
      <c r="C1199" t="str">
        <f>'50 R 1.2 1500 ri N228'!$C$2</f>
        <v>Bestelauto</v>
      </c>
      <c r="D1199">
        <f>'50 R 1.2 1500 ri N228'!C4</f>
        <v>49</v>
      </c>
      <c r="E1199" s="25">
        <f t="shared" si="43"/>
        <v>-1</v>
      </c>
      <c r="F1199" s="13">
        <f t="shared" si="42"/>
        <v>-2.0000000000000018E-2</v>
      </c>
      <c r="G1199" s="25"/>
    </row>
    <row r="1200" spans="1:7" x14ac:dyDescent="0.35">
      <c r="A1200" s="16">
        <f>'50 S 1.2 1515 ri IJ'!$G$1</f>
        <v>44958</v>
      </c>
      <c r="B1200">
        <f>'50 S 1.2 1515 ri IJ'!$J$1</f>
        <v>50</v>
      </c>
      <c r="C1200" t="str">
        <f>'50 R 1.2 1500 ri N228'!$C$2</f>
        <v>Bestelauto</v>
      </c>
      <c r="D1200">
        <f>'50 R 1.2 1500 ri N228'!C5</f>
        <v>68</v>
      </c>
      <c r="E1200" s="25">
        <f t="shared" si="43"/>
        <v>18</v>
      </c>
      <c r="F1200" s="13">
        <f t="shared" si="42"/>
        <v>0.3600000000000001</v>
      </c>
      <c r="G1200" s="25"/>
    </row>
    <row r="1201" spans="1:7" x14ac:dyDescent="0.35">
      <c r="A1201" s="16">
        <f>'50 S 1.2 1515 ri IJ'!$G$1</f>
        <v>44958</v>
      </c>
      <c r="B1201">
        <f>'50 S 1.2 1515 ri IJ'!$J$1</f>
        <v>50</v>
      </c>
      <c r="C1201" t="str">
        <f>'50 R 1.2 1500 ri N228'!$C$2</f>
        <v>Bestelauto</v>
      </c>
      <c r="D1201">
        <f>'50 R 1.2 1500 ri N228'!C6</f>
        <v>62</v>
      </c>
      <c r="E1201" s="25">
        <f t="shared" si="43"/>
        <v>12</v>
      </c>
      <c r="F1201" s="13">
        <f t="shared" si="42"/>
        <v>0.24</v>
      </c>
      <c r="G1201" s="25"/>
    </row>
    <row r="1202" spans="1:7" x14ac:dyDescent="0.35">
      <c r="A1202" s="16">
        <f>'50 S 1.2 1515 ri IJ'!$G$1</f>
        <v>44958</v>
      </c>
      <c r="B1202">
        <f>'50 S 1.2 1515 ri IJ'!$J$1</f>
        <v>50</v>
      </c>
      <c r="C1202" t="str">
        <f>'50 R 1.2 1500 ri N228'!$C$2</f>
        <v>Bestelauto</v>
      </c>
      <c r="D1202">
        <f>'50 R 1.2 1500 ri N228'!C7</f>
        <v>59</v>
      </c>
      <c r="E1202" s="25">
        <f t="shared" si="43"/>
        <v>9</v>
      </c>
      <c r="F1202" s="13">
        <f t="shared" si="42"/>
        <v>0.17999999999999994</v>
      </c>
      <c r="G1202" s="25"/>
    </row>
    <row r="1203" spans="1:7" x14ac:dyDescent="0.35">
      <c r="A1203" s="16">
        <f>'50 S 1.2 1515 ri IJ'!$G$1</f>
        <v>44958</v>
      </c>
      <c r="B1203">
        <f>'50 S 1.2 1515 ri IJ'!$J$1</f>
        <v>50</v>
      </c>
      <c r="C1203" t="str">
        <f>'50 S 1.2 1515 ri IJ'!$B$2</f>
        <v>Auto</v>
      </c>
      <c r="D1203">
        <f>'50 S 1.2 1515 ri IJ'!B3</f>
        <v>59</v>
      </c>
      <c r="E1203" s="25">
        <f t="shared" si="43"/>
        <v>9</v>
      </c>
      <c r="F1203" s="13">
        <f t="shared" si="42"/>
        <v>0.17999999999999994</v>
      </c>
      <c r="G1203" s="25"/>
    </row>
    <row r="1204" spans="1:7" x14ac:dyDescent="0.35">
      <c r="A1204" s="16">
        <f>'50 S 1.2 1515 ri IJ'!$G$1</f>
        <v>44958</v>
      </c>
      <c r="B1204">
        <f>'50 S 1.2 1515 ri IJ'!$J$1</f>
        <v>50</v>
      </c>
      <c r="C1204" t="str">
        <f>'50 S 1.2 1515 ri IJ'!$B$2</f>
        <v>Auto</v>
      </c>
      <c r="D1204">
        <f>'50 S 1.2 1515 ri IJ'!B4</f>
        <v>54</v>
      </c>
      <c r="E1204" s="25">
        <f t="shared" si="43"/>
        <v>4</v>
      </c>
      <c r="F1204" s="13">
        <f t="shared" si="42"/>
        <v>8.0000000000000071E-2</v>
      </c>
      <c r="G1204" s="25"/>
    </row>
    <row r="1205" spans="1:7" x14ac:dyDescent="0.35">
      <c r="A1205" s="16">
        <f>'50 S 1.2 1515 ri IJ'!$G$1</f>
        <v>44958</v>
      </c>
      <c r="B1205">
        <f>'50 S 1.2 1515 ri IJ'!$J$1</f>
        <v>50</v>
      </c>
      <c r="C1205" t="str">
        <f>'50 S 1.2 1515 ri IJ'!$B$2</f>
        <v>Auto</v>
      </c>
      <c r="D1205">
        <f>'50 S 1.2 1515 ri IJ'!B5</f>
        <v>59</v>
      </c>
      <c r="E1205" s="25">
        <f t="shared" si="43"/>
        <v>9</v>
      </c>
      <c r="F1205" s="13">
        <f t="shared" si="42"/>
        <v>0.17999999999999994</v>
      </c>
      <c r="G1205" s="25"/>
    </row>
    <row r="1206" spans="1:7" x14ac:dyDescent="0.35">
      <c r="A1206" s="16">
        <f>'50 S 1.2 1515 ri IJ'!$G$1</f>
        <v>44958</v>
      </c>
      <c r="B1206">
        <f>'50 S 1.2 1515 ri IJ'!$J$1</f>
        <v>50</v>
      </c>
      <c r="C1206" t="str">
        <f>'50 S 1.2 1515 ri IJ'!$B$2</f>
        <v>Auto</v>
      </c>
      <c r="D1206">
        <f>'50 S 1.2 1515 ri IJ'!B6</f>
        <v>66</v>
      </c>
      <c r="E1206" s="25">
        <f t="shared" si="43"/>
        <v>16</v>
      </c>
      <c r="F1206" s="13">
        <f t="shared" si="42"/>
        <v>0.32000000000000006</v>
      </c>
      <c r="G1206" s="25"/>
    </row>
    <row r="1207" spans="1:7" x14ac:dyDescent="0.35">
      <c r="A1207" s="16">
        <f>'50 S 1.2 1515 ri IJ'!$G$1</f>
        <v>44958</v>
      </c>
      <c r="B1207">
        <f>'50 S 1.2 1515 ri IJ'!$J$1</f>
        <v>50</v>
      </c>
      <c r="C1207" t="str">
        <f>'50 S 1.2 1515 ri IJ'!$B$2</f>
        <v>Auto</v>
      </c>
      <c r="D1207">
        <f>'50 S 1.2 1515 ri IJ'!B7</f>
        <v>65</v>
      </c>
      <c r="E1207" s="25">
        <f t="shared" si="43"/>
        <v>15</v>
      </c>
      <c r="F1207" s="13">
        <f t="shared" si="42"/>
        <v>0.30000000000000004</v>
      </c>
      <c r="G1207" s="25"/>
    </row>
    <row r="1208" spans="1:7" x14ac:dyDescent="0.35">
      <c r="A1208" s="16">
        <f>'50 S 1.2 1515 ri IJ'!$G$1</f>
        <v>44958</v>
      </c>
      <c r="B1208">
        <f>'50 S 1.2 1515 ri IJ'!$J$1</f>
        <v>50</v>
      </c>
      <c r="C1208" t="str">
        <f>'50 S 1.2 1515 ri IJ'!$B$2</f>
        <v>Auto</v>
      </c>
      <c r="D1208">
        <f>'50 S 1.2 1515 ri IJ'!B8</f>
        <v>57</v>
      </c>
      <c r="E1208" s="25">
        <f t="shared" si="43"/>
        <v>7</v>
      </c>
      <c r="F1208" s="13">
        <f t="shared" si="42"/>
        <v>0.1399999999999999</v>
      </c>
      <c r="G1208" s="25"/>
    </row>
    <row r="1209" spans="1:7" x14ac:dyDescent="0.35">
      <c r="A1209" s="16">
        <f>'50 S 1.2 1515 ri IJ'!$G$1</f>
        <v>44958</v>
      </c>
      <c r="B1209">
        <f>'50 S 1.2 1515 ri IJ'!$J$1</f>
        <v>50</v>
      </c>
      <c r="C1209" t="str">
        <f>'50 S 1.2 1515 ri IJ'!$B$2</f>
        <v>Auto</v>
      </c>
      <c r="D1209">
        <f>'50 S 1.2 1515 ri IJ'!B9</f>
        <v>60</v>
      </c>
      <c r="E1209" s="25">
        <f t="shared" si="43"/>
        <v>10</v>
      </c>
      <c r="F1209" s="13">
        <f t="shared" si="42"/>
        <v>0.19999999999999996</v>
      </c>
      <c r="G1209" s="25"/>
    </row>
    <row r="1210" spans="1:7" x14ac:dyDescent="0.35">
      <c r="A1210" s="16">
        <f>'50 S 1.2 1515 ri IJ'!$G$1</f>
        <v>44958</v>
      </c>
      <c r="B1210">
        <f>'50 S 1.2 1515 ri IJ'!$J$1</f>
        <v>50</v>
      </c>
      <c r="C1210" t="str">
        <f>'50 S 1.2 1515 ri IJ'!$B$2</f>
        <v>Auto</v>
      </c>
      <c r="D1210">
        <f>'50 S 1.2 1515 ri IJ'!B10</f>
        <v>57</v>
      </c>
      <c r="E1210" s="25">
        <f t="shared" si="43"/>
        <v>7</v>
      </c>
      <c r="F1210" s="13">
        <f t="shared" si="42"/>
        <v>0.1399999999999999</v>
      </c>
      <c r="G1210" s="25"/>
    </row>
    <row r="1211" spans="1:7" x14ac:dyDescent="0.35">
      <c r="A1211" s="16">
        <f>'50 S 1.2 1515 ri IJ'!$G$1</f>
        <v>44958</v>
      </c>
      <c r="B1211">
        <f>'50 S 1.2 1515 ri IJ'!$J$1</f>
        <v>50</v>
      </c>
      <c r="C1211" t="str">
        <f>'50 S 1.2 1515 ri IJ'!$B$2</f>
        <v>Auto</v>
      </c>
      <c r="D1211">
        <f>'50 S 1.2 1515 ri IJ'!B11</f>
        <v>57</v>
      </c>
      <c r="E1211" s="25">
        <f t="shared" si="43"/>
        <v>7</v>
      </c>
      <c r="F1211" s="13">
        <f t="shared" si="42"/>
        <v>0.1399999999999999</v>
      </c>
      <c r="G1211" s="25"/>
    </row>
    <row r="1212" spans="1:7" x14ac:dyDescent="0.35">
      <c r="A1212" s="16">
        <f>'50 S 1.2 1515 ri IJ'!$G$1</f>
        <v>44958</v>
      </c>
      <c r="B1212">
        <f>'50 S 1.2 1515 ri IJ'!$J$1</f>
        <v>50</v>
      </c>
      <c r="C1212" t="str">
        <f>'50 S 1.2 1515 ri IJ'!$B$2</f>
        <v>Auto</v>
      </c>
      <c r="D1212">
        <f>'50 S 1.2 1515 ri IJ'!B12</f>
        <v>45</v>
      </c>
      <c r="E1212" s="25">
        <f t="shared" si="43"/>
        <v>-5</v>
      </c>
      <c r="F1212" s="13">
        <f t="shared" si="42"/>
        <v>-9.9999999999999978E-2</v>
      </c>
      <c r="G1212" s="25"/>
    </row>
    <row r="1213" spans="1:7" x14ac:dyDescent="0.35">
      <c r="A1213" s="16">
        <f>'50 S 1.2 1515 ri IJ'!$G$1</f>
        <v>44958</v>
      </c>
      <c r="B1213">
        <f>'50 S 1.2 1515 ri IJ'!$J$1</f>
        <v>50</v>
      </c>
      <c r="C1213" t="str">
        <f>'50 S 1.2 1515 ri IJ'!$B$2</f>
        <v>Auto</v>
      </c>
      <c r="D1213">
        <f>'50 S 1.2 1515 ri IJ'!B13</f>
        <v>53</v>
      </c>
      <c r="E1213" s="25">
        <f t="shared" si="43"/>
        <v>3</v>
      </c>
      <c r="F1213" s="13">
        <f t="shared" si="42"/>
        <v>6.0000000000000053E-2</v>
      </c>
      <c r="G1213" s="25"/>
    </row>
    <row r="1214" spans="1:7" x14ac:dyDescent="0.35">
      <c r="A1214" s="16">
        <f>'50 S 1.2 1515 ri IJ'!$G$1</f>
        <v>44958</v>
      </c>
      <c r="B1214">
        <f>'50 S 1.2 1515 ri IJ'!$J$1</f>
        <v>50</v>
      </c>
      <c r="C1214" t="str">
        <f>'50 S 1.2 1515 ri IJ'!$B$2</f>
        <v>Auto</v>
      </c>
      <c r="D1214">
        <f>'50 S 1.2 1515 ri IJ'!B14</f>
        <v>60</v>
      </c>
      <c r="E1214" s="25">
        <f t="shared" si="43"/>
        <v>10</v>
      </c>
      <c r="F1214" s="13">
        <f t="shared" si="42"/>
        <v>0.19999999999999996</v>
      </c>
      <c r="G1214" s="25"/>
    </row>
    <row r="1215" spans="1:7" x14ac:dyDescent="0.35">
      <c r="A1215" s="16">
        <f>'50 S 1.2 1515 ri IJ'!$G$1</f>
        <v>44958</v>
      </c>
      <c r="B1215">
        <f>'50 S 1.2 1515 ri IJ'!$J$1</f>
        <v>50</v>
      </c>
      <c r="C1215" t="str">
        <f>'50 S 1.2 1515 ri IJ'!$B$2</f>
        <v>Auto</v>
      </c>
      <c r="D1215">
        <f>'50 S 1.2 1515 ri IJ'!B15</f>
        <v>40</v>
      </c>
      <c r="E1215" s="25">
        <f t="shared" si="43"/>
        <v>-10</v>
      </c>
      <c r="F1215" s="13">
        <f t="shared" si="42"/>
        <v>-0.19999999999999996</v>
      </c>
      <c r="G1215" s="25"/>
    </row>
    <row r="1216" spans="1:7" x14ac:dyDescent="0.35">
      <c r="A1216" s="16">
        <f>'60 T 2.2 16.40 ri IJ'!$G$1</f>
        <v>44959</v>
      </c>
      <c r="B1216">
        <f>'60 T 2.2 16.40 ri IJ'!$J$1</f>
        <v>60</v>
      </c>
      <c r="C1216" t="str">
        <f>'50 S 1.2 1515 ri IJ'!$B$2</f>
        <v>Auto</v>
      </c>
      <c r="D1216">
        <f>'50 S 1.2 1515 ri IJ'!B16</f>
        <v>60</v>
      </c>
      <c r="E1216" s="25">
        <f t="shared" si="43"/>
        <v>0</v>
      </c>
      <c r="F1216" s="13">
        <f t="shared" si="42"/>
        <v>0</v>
      </c>
      <c r="G1216" s="25"/>
    </row>
    <row r="1217" spans="1:7" x14ac:dyDescent="0.35">
      <c r="A1217" s="16">
        <f>'60 T 2.2 16.40 ri IJ'!$G$1</f>
        <v>44959</v>
      </c>
      <c r="B1217">
        <f>'60 T 2.2 16.40 ri IJ'!$J$1</f>
        <v>60</v>
      </c>
      <c r="C1217" t="str">
        <f>'50 S 1.2 1515 ri IJ'!$B$2</f>
        <v>Auto</v>
      </c>
      <c r="D1217">
        <f>'50 S 1.2 1515 ri IJ'!B17</f>
        <v>44</v>
      </c>
      <c r="E1217" s="25">
        <f t="shared" si="43"/>
        <v>-16</v>
      </c>
      <c r="F1217" s="13">
        <f t="shared" si="42"/>
        <v>-0.26666666666666672</v>
      </c>
      <c r="G1217" s="25"/>
    </row>
    <row r="1218" spans="1:7" x14ac:dyDescent="0.35">
      <c r="A1218" s="16">
        <f>'60 T 2.2 16.40 ri IJ'!$G$1</f>
        <v>44959</v>
      </c>
      <c r="B1218">
        <f>'60 T 2.2 16.40 ri IJ'!$J$1</f>
        <v>60</v>
      </c>
      <c r="C1218" t="str">
        <f>'50 S 1.2 1515 ri IJ'!$B$2</f>
        <v>Auto</v>
      </c>
      <c r="D1218">
        <f>'50 S 1.2 1515 ri IJ'!B18</f>
        <v>54</v>
      </c>
      <c r="E1218" s="25">
        <f t="shared" si="43"/>
        <v>-6</v>
      </c>
      <c r="F1218" s="13">
        <f t="shared" ref="F1218:F1281" si="44">(D1218/B1218)-1</f>
        <v>-9.9999999999999978E-2</v>
      </c>
      <c r="G1218" s="25"/>
    </row>
    <row r="1219" spans="1:7" x14ac:dyDescent="0.35">
      <c r="A1219" s="16">
        <f>'60 T 2.2 16.40 ri IJ'!$G$1</f>
        <v>44959</v>
      </c>
      <c r="B1219">
        <f>'60 T 2.2 16.40 ri IJ'!$J$1</f>
        <v>60</v>
      </c>
      <c r="C1219" t="str">
        <f>'60 T 2.2 16.40 ri IJ'!$B$2</f>
        <v>Auto</v>
      </c>
      <c r="D1219">
        <f>'60 T 2.2 16.40 ri IJ'!B3</f>
        <v>61</v>
      </c>
      <c r="E1219" s="25">
        <f t="shared" ref="E1219:E1282" si="45">D1219-B1219</f>
        <v>1</v>
      </c>
      <c r="F1219" s="13">
        <f t="shared" si="44"/>
        <v>1.6666666666666607E-2</v>
      </c>
      <c r="G1219" s="25"/>
    </row>
    <row r="1220" spans="1:7" x14ac:dyDescent="0.35">
      <c r="A1220" s="16">
        <f>'60 T 2.2 16.40 ri IJ'!$G$1</f>
        <v>44959</v>
      </c>
      <c r="B1220">
        <f>'60 T 2.2 16.40 ri IJ'!$J$1</f>
        <v>60</v>
      </c>
      <c r="C1220" t="str">
        <f>'60 T 2.2 16.40 ri IJ'!$B$2</f>
        <v>Auto</v>
      </c>
      <c r="D1220">
        <f>'60 T 2.2 16.40 ri IJ'!B4</f>
        <v>62</v>
      </c>
      <c r="E1220" s="25">
        <f t="shared" si="45"/>
        <v>2</v>
      </c>
      <c r="F1220" s="13">
        <f t="shared" si="44"/>
        <v>3.3333333333333437E-2</v>
      </c>
      <c r="G1220" s="25"/>
    </row>
    <row r="1221" spans="1:7" x14ac:dyDescent="0.35">
      <c r="A1221" s="16">
        <f>'60 T 2.2 16.40 ri IJ'!$G$1</f>
        <v>44959</v>
      </c>
      <c r="B1221">
        <f>'60 T 2.2 16.40 ri IJ'!$J$1</f>
        <v>60</v>
      </c>
      <c r="C1221" t="str">
        <f>'60 T 2.2 16.40 ri IJ'!$B$2</f>
        <v>Auto</v>
      </c>
      <c r="D1221">
        <f>'60 T 2.2 16.40 ri IJ'!B5</f>
        <v>85</v>
      </c>
      <c r="E1221" s="25">
        <f t="shared" si="45"/>
        <v>25</v>
      </c>
      <c r="F1221" s="13">
        <f t="shared" si="44"/>
        <v>0.41666666666666674</v>
      </c>
      <c r="G1221" s="25"/>
    </row>
    <row r="1222" spans="1:7" x14ac:dyDescent="0.35">
      <c r="A1222" s="16">
        <f>'60 T 2.2 16.40 ri IJ'!$G$1</f>
        <v>44959</v>
      </c>
      <c r="B1222">
        <f>'60 T 2.2 16.40 ri IJ'!$J$1</f>
        <v>60</v>
      </c>
      <c r="C1222" t="str">
        <f>'60 T 2.2 16.40 ri IJ'!$B$2</f>
        <v>Auto</v>
      </c>
      <c r="D1222">
        <f>'60 T 2.2 16.40 ri IJ'!B6</f>
        <v>68</v>
      </c>
      <c r="E1222" s="25">
        <f t="shared" si="45"/>
        <v>8</v>
      </c>
      <c r="F1222" s="13">
        <f t="shared" si="44"/>
        <v>0.1333333333333333</v>
      </c>
      <c r="G1222" s="25"/>
    </row>
    <row r="1223" spans="1:7" x14ac:dyDescent="0.35">
      <c r="A1223" s="16">
        <f>'60 T 2.2 16.40 ri IJ'!$G$1</f>
        <v>44959</v>
      </c>
      <c r="B1223">
        <f>'60 T 2.2 16.40 ri IJ'!$J$1</f>
        <v>60</v>
      </c>
      <c r="C1223" t="str">
        <f>'60 T 2.2 16.40 ri IJ'!$B$2</f>
        <v>Auto</v>
      </c>
      <c r="D1223">
        <f>'60 T 2.2 16.40 ri IJ'!B7</f>
        <v>68</v>
      </c>
      <c r="E1223" s="25">
        <f t="shared" si="45"/>
        <v>8</v>
      </c>
      <c r="F1223" s="13">
        <f t="shared" si="44"/>
        <v>0.1333333333333333</v>
      </c>
      <c r="G1223" s="25"/>
    </row>
    <row r="1224" spans="1:7" x14ac:dyDescent="0.35">
      <c r="A1224" s="16">
        <f>'60 T 2.2 16.40 ri IJ'!$G$1</f>
        <v>44959</v>
      </c>
      <c r="B1224">
        <f>'60 T 2.2 16.40 ri IJ'!$J$1</f>
        <v>60</v>
      </c>
      <c r="C1224" t="str">
        <f>'60 T 2.2 16.40 ri IJ'!$B$2</f>
        <v>Auto</v>
      </c>
      <c r="D1224">
        <f>'60 T 2.2 16.40 ri IJ'!B8</f>
        <v>60</v>
      </c>
      <c r="E1224" s="25">
        <f t="shared" si="45"/>
        <v>0</v>
      </c>
      <c r="F1224" s="13">
        <f t="shared" si="44"/>
        <v>0</v>
      </c>
      <c r="G1224" s="25"/>
    </row>
    <row r="1225" spans="1:7" x14ac:dyDescent="0.35">
      <c r="A1225" s="16">
        <f>'60 T 2.2 16.40 ri IJ'!$G$1</f>
        <v>44959</v>
      </c>
      <c r="B1225">
        <f>'60 T 2.2 16.40 ri IJ'!$J$1</f>
        <v>60</v>
      </c>
      <c r="C1225" t="str">
        <f>'60 T 2.2 16.40 ri IJ'!$B$2</f>
        <v>Auto</v>
      </c>
      <c r="D1225">
        <f>'60 T 2.2 16.40 ri IJ'!B9</f>
        <v>63</v>
      </c>
      <c r="E1225" s="25">
        <f t="shared" si="45"/>
        <v>3</v>
      </c>
      <c r="F1225" s="13">
        <f t="shared" si="44"/>
        <v>5.0000000000000044E-2</v>
      </c>
      <c r="G1225" s="25"/>
    </row>
    <row r="1226" spans="1:7" x14ac:dyDescent="0.35">
      <c r="A1226" s="16">
        <f>'60 T 2.2 16.40 ri IJ'!$G$1</f>
        <v>44959</v>
      </c>
      <c r="B1226">
        <f>'60 T 2.2 16.40 ri IJ'!$J$1</f>
        <v>60</v>
      </c>
      <c r="C1226" t="str">
        <f>'60 T 2.2 16.40 ri IJ'!$B$2</f>
        <v>Auto</v>
      </c>
      <c r="D1226">
        <f>'60 T 2.2 16.40 ri IJ'!B10</f>
        <v>52</v>
      </c>
      <c r="E1226" s="25">
        <f t="shared" si="45"/>
        <v>-8</v>
      </c>
      <c r="F1226" s="13">
        <f t="shared" si="44"/>
        <v>-0.1333333333333333</v>
      </c>
      <c r="G1226" s="25"/>
    </row>
    <row r="1227" spans="1:7" x14ac:dyDescent="0.35">
      <c r="A1227" s="16">
        <f>'60 T 2.2 16.40 ri IJ'!$G$1</f>
        <v>44959</v>
      </c>
      <c r="B1227">
        <f>'60 T 2.2 16.40 ri IJ'!$J$1</f>
        <v>60</v>
      </c>
      <c r="C1227" t="str">
        <f>'60 T 2.2 16.40 ri IJ'!$B$2</f>
        <v>Auto</v>
      </c>
      <c r="D1227">
        <f>'60 T 2.2 16.40 ri IJ'!B11</f>
        <v>64</v>
      </c>
      <c r="E1227" s="25">
        <f t="shared" si="45"/>
        <v>4</v>
      </c>
      <c r="F1227" s="13">
        <f t="shared" si="44"/>
        <v>6.6666666666666652E-2</v>
      </c>
      <c r="G1227" s="25"/>
    </row>
    <row r="1228" spans="1:7" x14ac:dyDescent="0.35">
      <c r="A1228" s="16">
        <f>'60 T 2.2 16.40 ri IJ'!$G$1</f>
        <v>44959</v>
      </c>
      <c r="B1228">
        <f>'60 T 2.2 16.40 ri IJ'!$J$1</f>
        <v>60</v>
      </c>
      <c r="C1228" t="str">
        <f>'60 T 2.2 16.40 ri IJ'!$B$2</f>
        <v>Auto</v>
      </c>
      <c r="D1228">
        <f>'60 T 2.2 16.40 ri IJ'!B12</f>
        <v>55</v>
      </c>
      <c r="E1228" s="25">
        <f t="shared" si="45"/>
        <v>-5</v>
      </c>
      <c r="F1228" s="13">
        <f t="shared" si="44"/>
        <v>-8.333333333333337E-2</v>
      </c>
      <c r="G1228" s="25"/>
    </row>
    <row r="1229" spans="1:7" x14ac:dyDescent="0.35">
      <c r="A1229" s="16">
        <f>'60 T 2.2 16.40 ri IJ'!$G$1</f>
        <v>44959</v>
      </c>
      <c r="B1229">
        <f>'60 T 2.2 16.40 ri IJ'!$J$1</f>
        <v>60</v>
      </c>
      <c r="C1229" t="str">
        <f>'60 T 2.2 16.40 ri IJ'!$B$2</f>
        <v>Auto</v>
      </c>
      <c r="D1229">
        <f>'60 T 2.2 16.40 ri IJ'!B13</f>
        <v>72</v>
      </c>
      <c r="E1229" s="25">
        <f t="shared" si="45"/>
        <v>12</v>
      </c>
      <c r="F1229" s="13">
        <f t="shared" si="44"/>
        <v>0.19999999999999996</v>
      </c>
      <c r="G1229" s="25"/>
    </row>
    <row r="1230" spans="1:7" x14ac:dyDescent="0.35">
      <c r="A1230" s="16">
        <f>'60 T 2.2 16.40 ri IJ'!$G$1</f>
        <v>44959</v>
      </c>
      <c r="B1230">
        <f>'60 T 2.2 16.40 ri IJ'!$J$1</f>
        <v>60</v>
      </c>
      <c r="C1230" t="str">
        <f>'60 T 2.2 16.40 ri IJ'!$B$2</f>
        <v>Auto</v>
      </c>
      <c r="D1230">
        <f>'60 T 2.2 16.40 ri IJ'!B14</f>
        <v>58</v>
      </c>
      <c r="E1230" s="25">
        <f t="shared" si="45"/>
        <v>-2</v>
      </c>
      <c r="F1230" s="13">
        <f t="shared" si="44"/>
        <v>-3.3333333333333326E-2</v>
      </c>
      <c r="G1230" s="25"/>
    </row>
    <row r="1231" spans="1:7" x14ac:dyDescent="0.35">
      <c r="A1231" s="16">
        <f>'60 T 2.2 16.40 ri IJ'!$G$1</f>
        <v>44959</v>
      </c>
      <c r="B1231">
        <f>'60 T 2.2 16.40 ri IJ'!$J$1</f>
        <v>60</v>
      </c>
      <c r="C1231" t="str">
        <f>'60 T 2.2 16.40 ri IJ'!$B$2</f>
        <v>Auto</v>
      </c>
      <c r="D1231">
        <f>'60 T 2.2 16.40 ri IJ'!B15</f>
        <v>63</v>
      </c>
      <c r="E1231" s="25">
        <f t="shared" si="45"/>
        <v>3</v>
      </c>
      <c r="F1231" s="13">
        <f t="shared" si="44"/>
        <v>5.0000000000000044E-2</v>
      </c>
      <c r="G1231" s="25"/>
    </row>
    <row r="1232" spans="1:7" x14ac:dyDescent="0.35">
      <c r="A1232" s="16">
        <f>'60 T 2.2 16.40 ri IJ'!$G$1</f>
        <v>44959</v>
      </c>
      <c r="B1232">
        <f>'60 T 2.2 16.40 ri IJ'!$J$1</f>
        <v>60</v>
      </c>
      <c r="C1232" t="str">
        <f>'60 T 2.2 16.40 ri IJ'!$B$2</f>
        <v>Auto</v>
      </c>
      <c r="D1232">
        <f>'60 T 2.2 16.40 ri IJ'!B16</f>
        <v>61</v>
      </c>
      <c r="E1232" s="25">
        <f t="shared" si="45"/>
        <v>1</v>
      </c>
      <c r="F1232" s="13">
        <f t="shared" si="44"/>
        <v>1.6666666666666607E-2</v>
      </c>
      <c r="G1232" s="25"/>
    </row>
    <row r="1233" spans="1:7" x14ac:dyDescent="0.35">
      <c r="A1233" s="16">
        <f>'60 T 2.2 16.40 ri IJ'!$G$1</f>
        <v>44959</v>
      </c>
      <c r="B1233">
        <f>'60 T 2.2 16.40 ri IJ'!$J$1</f>
        <v>60</v>
      </c>
      <c r="C1233" t="str">
        <f>'60 T 2.2 16.40 ri IJ'!$B$2</f>
        <v>Auto</v>
      </c>
      <c r="D1233">
        <f>'60 T 2.2 16.40 ri IJ'!B17</f>
        <v>54</v>
      </c>
      <c r="E1233" s="25">
        <f t="shared" si="45"/>
        <v>-6</v>
      </c>
      <c r="F1233" s="13">
        <f t="shared" si="44"/>
        <v>-9.9999999999999978E-2</v>
      </c>
      <c r="G1233" s="25"/>
    </row>
    <row r="1234" spans="1:7" x14ac:dyDescent="0.35">
      <c r="A1234" s="16">
        <f>'60 T 2.2 16.40 ri IJ'!$G$1</f>
        <v>44959</v>
      </c>
      <c r="B1234">
        <f>'60 T 2.2 16.40 ri IJ'!$J$1</f>
        <v>60</v>
      </c>
      <c r="C1234" t="str">
        <f>'60 T 2.2 16.40 ri IJ'!$B$2</f>
        <v>Auto</v>
      </c>
      <c r="D1234">
        <f>'60 T 2.2 16.40 ri IJ'!B18</f>
        <v>54</v>
      </c>
      <c r="E1234" s="25">
        <f t="shared" si="45"/>
        <v>-6</v>
      </c>
      <c r="F1234" s="13">
        <f t="shared" si="44"/>
        <v>-9.9999999999999978E-2</v>
      </c>
      <c r="G1234" s="25"/>
    </row>
    <row r="1235" spans="1:7" x14ac:dyDescent="0.35">
      <c r="A1235" s="16">
        <f>'60 T 2.2 16.40 ri IJ'!$G$1</f>
        <v>44959</v>
      </c>
      <c r="B1235">
        <f>'60 T 2.2 16.40 ri IJ'!$J$1</f>
        <v>60</v>
      </c>
      <c r="C1235" t="str">
        <f>'60 T 2.2 16.40 ri IJ'!$B$2</f>
        <v>Auto</v>
      </c>
      <c r="D1235">
        <f>'60 T 2.2 16.40 ri IJ'!B19</f>
        <v>53</v>
      </c>
      <c r="E1235" s="25">
        <f t="shared" si="45"/>
        <v>-7</v>
      </c>
      <c r="F1235" s="13">
        <f t="shared" si="44"/>
        <v>-0.1166666666666667</v>
      </c>
      <c r="G1235" s="25"/>
    </row>
    <row r="1236" spans="1:7" x14ac:dyDescent="0.35">
      <c r="A1236" s="16">
        <f>'60 T 2.2 16.40 ri IJ'!$G$1</f>
        <v>44959</v>
      </c>
      <c r="B1236">
        <f>'60 T 2.2 16.40 ri IJ'!$J$1</f>
        <v>60</v>
      </c>
      <c r="C1236" t="str">
        <f>'60 T 2.2 16.40 ri IJ'!$B$2</f>
        <v>Auto</v>
      </c>
      <c r="D1236">
        <f>'60 T 2.2 16.40 ri IJ'!B20</f>
        <v>49</v>
      </c>
      <c r="E1236" s="25">
        <f t="shared" si="45"/>
        <v>-11</v>
      </c>
      <c r="F1236" s="13">
        <f t="shared" si="44"/>
        <v>-0.18333333333333335</v>
      </c>
      <c r="G1236" s="25"/>
    </row>
    <row r="1237" spans="1:7" x14ac:dyDescent="0.35">
      <c r="A1237" s="16">
        <f>'60 T 2.2 16.40 ri IJ'!$G$1</f>
        <v>44959</v>
      </c>
      <c r="B1237">
        <f>'60 T 2.2 16.40 ri IJ'!$J$1</f>
        <v>60</v>
      </c>
      <c r="C1237" t="str">
        <f>'60 T 2.2 16.40 ri IJ'!$B$2</f>
        <v>Auto</v>
      </c>
      <c r="D1237">
        <f>'60 T 2.2 16.40 ri IJ'!B21</f>
        <v>52</v>
      </c>
      <c r="E1237" s="25">
        <f t="shared" si="45"/>
        <v>-8</v>
      </c>
      <c r="F1237" s="13">
        <f t="shared" si="44"/>
        <v>-0.1333333333333333</v>
      </c>
      <c r="G1237" s="25"/>
    </row>
    <row r="1238" spans="1:7" x14ac:dyDescent="0.35">
      <c r="A1238" s="16">
        <f>'60 T 2.2 16.40 ri IJ'!$G$1</f>
        <v>44959</v>
      </c>
      <c r="B1238">
        <f>'60 T 2.2 16.40 ri IJ'!$J$1</f>
        <v>60</v>
      </c>
      <c r="C1238" t="str">
        <f>'60 T 2.2 16.40 ri IJ'!$B$2</f>
        <v>Auto</v>
      </c>
      <c r="D1238">
        <f>'60 T 2.2 16.40 ri IJ'!B22</f>
        <v>65</v>
      </c>
      <c r="E1238" s="25">
        <f t="shared" si="45"/>
        <v>5</v>
      </c>
      <c r="F1238" s="13">
        <f t="shared" si="44"/>
        <v>8.3333333333333259E-2</v>
      </c>
      <c r="G1238" s="25"/>
    </row>
    <row r="1239" spans="1:7" x14ac:dyDescent="0.35">
      <c r="A1239" s="16">
        <f>'60 T 2.2 16.40 ri IJ'!$G$1</f>
        <v>44959</v>
      </c>
      <c r="B1239">
        <f>'60 T 2.2 16.40 ri IJ'!$J$1</f>
        <v>60</v>
      </c>
      <c r="C1239" t="str">
        <f>'60 T 2.2 16.40 ri IJ'!$B$2</f>
        <v>Auto</v>
      </c>
      <c r="D1239">
        <f>'60 T 2.2 16.40 ri IJ'!B23</f>
        <v>57</v>
      </c>
      <c r="E1239" s="25">
        <f t="shared" si="45"/>
        <v>-3</v>
      </c>
      <c r="F1239" s="13">
        <f t="shared" si="44"/>
        <v>-5.0000000000000044E-2</v>
      </c>
      <c r="G1239" s="25"/>
    </row>
    <row r="1240" spans="1:7" x14ac:dyDescent="0.35">
      <c r="A1240" s="16">
        <f>'60 T 2.2 16.40 ri IJ'!$G$1</f>
        <v>44959</v>
      </c>
      <c r="B1240">
        <f>'60 T 2.2 16.40 ri IJ'!$J$1</f>
        <v>60</v>
      </c>
      <c r="C1240" t="str">
        <f>'60 T 2.2 16.40 ri IJ'!$B$2</f>
        <v>Auto</v>
      </c>
      <c r="D1240">
        <f>'60 T 2.2 16.40 ri IJ'!B24</f>
        <v>60</v>
      </c>
      <c r="E1240" s="25">
        <f t="shared" si="45"/>
        <v>0</v>
      </c>
      <c r="F1240" s="13">
        <f t="shared" si="44"/>
        <v>0</v>
      </c>
      <c r="G1240" s="25"/>
    </row>
    <row r="1241" spans="1:7" x14ac:dyDescent="0.35">
      <c r="A1241" s="16">
        <f>'60 T 2.2 16.40 ri IJ'!$G$1</f>
        <v>44959</v>
      </c>
      <c r="B1241">
        <f>'60 T 2.2 16.40 ri IJ'!$J$1</f>
        <v>60</v>
      </c>
      <c r="C1241" t="str">
        <f>'60 T 2.2 16.40 ri IJ'!$B$2</f>
        <v>Auto</v>
      </c>
      <c r="D1241">
        <f>'60 T 2.2 16.40 ri IJ'!B25</f>
        <v>72</v>
      </c>
      <c r="E1241" s="25">
        <f t="shared" si="45"/>
        <v>12</v>
      </c>
      <c r="F1241" s="13">
        <f t="shared" si="44"/>
        <v>0.19999999999999996</v>
      </c>
      <c r="G1241" s="25"/>
    </row>
    <row r="1242" spans="1:7" x14ac:dyDescent="0.35">
      <c r="A1242" s="16">
        <f>'60 T 2.2 16.40 ri IJ'!$G$1</f>
        <v>44959</v>
      </c>
      <c r="B1242">
        <f>'60 T 2.2 16.40 ri IJ'!$J$1</f>
        <v>60</v>
      </c>
      <c r="C1242" t="str">
        <f>'60 T 2.2 16.40 ri IJ'!$B$2</f>
        <v>Auto</v>
      </c>
      <c r="D1242">
        <f>'60 T 2.2 16.40 ri IJ'!B26</f>
        <v>69</v>
      </c>
      <c r="E1242" s="25">
        <f t="shared" si="45"/>
        <v>9</v>
      </c>
      <c r="F1242" s="13">
        <f t="shared" si="44"/>
        <v>0.14999999999999991</v>
      </c>
      <c r="G1242" s="25"/>
    </row>
    <row r="1243" spans="1:7" x14ac:dyDescent="0.35">
      <c r="A1243" s="16">
        <f>'60 T 2.2 16.40 ri IJ'!$G$1</f>
        <v>44959</v>
      </c>
      <c r="B1243">
        <f>'60 T 2.2 16.40 ri IJ'!$J$1</f>
        <v>60</v>
      </c>
      <c r="C1243" t="str">
        <f>'60 T 2.2 16.40 ri IJ'!$B$2</f>
        <v>Auto</v>
      </c>
      <c r="D1243">
        <f>'60 T 2.2 16.40 ri IJ'!B27</f>
        <v>67</v>
      </c>
      <c r="E1243" s="25">
        <f t="shared" si="45"/>
        <v>7</v>
      </c>
      <c r="F1243" s="13">
        <f t="shared" si="44"/>
        <v>0.1166666666666667</v>
      </c>
      <c r="G1243" s="25"/>
    </row>
    <row r="1244" spans="1:7" x14ac:dyDescent="0.35">
      <c r="A1244" s="16">
        <f>'60 T 2.2 16.40 ri IJ'!$G$1</f>
        <v>44959</v>
      </c>
      <c r="B1244">
        <f>'60 T 2.2 16.40 ri IJ'!$J$1</f>
        <v>60</v>
      </c>
      <c r="C1244" t="str">
        <f>'60 T 2.2 16.40 ri IJ'!$B$2</f>
        <v>Auto</v>
      </c>
      <c r="D1244">
        <f>'60 T 2.2 16.40 ri IJ'!B28</f>
        <v>57</v>
      </c>
      <c r="E1244" s="25">
        <f t="shared" si="45"/>
        <v>-3</v>
      </c>
      <c r="F1244" s="13">
        <f t="shared" si="44"/>
        <v>-5.0000000000000044E-2</v>
      </c>
      <c r="G1244" s="25"/>
    </row>
    <row r="1245" spans="1:7" x14ac:dyDescent="0.35">
      <c r="A1245" s="16">
        <f>'60 T 2.2 16.40 ri IJ'!$G$1</f>
        <v>44959</v>
      </c>
      <c r="B1245">
        <f>'60 T 2.2 16.40 ri IJ'!$J$1</f>
        <v>60</v>
      </c>
      <c r="C1245" t="str">
        <f>'60 T 2.2 16.40 ri IJ'!$B$2</f>
        <v>Auto</v>
      </c>
      <c r="D1245">
        <f>'60 T 2.2 16.40 ri IJ'!B29</f>
        <v>60</v>
      </c>
      <c r="E1245" s="25">
        <f t="shared" si="45"/>
        <v>0</v>
      </c>
      <c r="F1245" s="13">
        <f t="shared" si="44"/>
        <v>0</v>
      </c>
      <c r="G1245" s="25"/>
    </row>
    <row r="1246" spans="1:7" x14ac:dyDescent="0.35">
      <c r="A1246" s="16">
        <f>'60 T 2.2 16.40 ri IJ'!$G$1</f>
        <v>44959</v>
      </c>
      <c r="B1246">
        <f>'60 T 2.2 16.40 ri IJ'!$J$1</f>
        <v>60</v>
      </c>
      <c r="C1246" t="str">
        <f>'60 T 2.2 16.40 ri IJ'!$B$2</f>
        <v>Auto</v>
      </c>
      <c r="D1246">
        <f>'60 T 2.2 16.40 ri IJ'!B30</f>
        <v>61</v>
      </c>
      <c r="E1246" s="25">
        <f t="shared" si="45"/>
        <v>1</v>
      </c>
      <c r="F1246" s="13">
        <f t="shared" si="44"/>
        <v>1.6666666666666607E-2</v>
      </c>
      <c r="G1246" s="25"/>
    </row>
    <row r="1247" spans="1:7" x14ac:dyDescent="0.35">
      <c r="A1247" s="16">
        <f>'60 T 2.2 16.40 ri IJ'!$G$1</f>
        <v>44959</v>
      </c>
      <c r="B1247">
        <f>'60 T 2.2 16.40 ri IJ'!$J$1</f>
        <v>60</v>
      </c>
      <c r="C1247" t="str">
        <f>'60 T 2.2 16.40 ri IJ'!$B$2</f>
        <v>Auto</v>
      </c>
      <c r="D1247">
        <f>'60 T 2.2 16.40 ri IJ'!B31</f>
        <v>63</v>
      </c>
      <c r="E1247" s="25">
        <f t="shared" si="45"/>
        <v>3</v>
      </c>
      <c r="F1247" s="13">
        <f t="shared" si="44"/>
        <v>5.0000000000000044E-2</v>
      </c>
      <c r="G1247" s="25"/>
    </row>
    <row r="1248" spans="1:7" x14ac:dyDescent="0.35">
      <c r="A1248" s="16">
        <f>'60 T 2.2 16.40 ri IJ'!$G$1</f>
        <v>44959</v>
      </c>
      <c r="B1248">
        <f>'60 T 2.2 16.40 ri IJ'!$J$1</f>
        <v>60</v>
      </c>
      <c r="C1248" t="str">
        <f>'60 T 2.2 16.40 ri IJ'!$B$2</f>
        <v>Auto</v>
      </c>
      <c r="D1248">
        <f>'60 T 2.2 16.40 ri IJ'!B32</f>
        <v>60</v>
      </c>
      <c r="E1248" s="25">
        <f t="shared" si="45"/>
        <v>0</v>
      </c>
      <c r="F1248" s="13">
        <f t="shared" si="44"/>
        <v>0</v>
      </c>
      <c r="G1248" s="25"/>
    </row>
    <row r="1249" spans="1:7" x14ac:dyDescent="0.35">
      <c r="A1249" s="16">
        <f>'60 T 2.2 16.40 ri IJ'!$G$1</f>
        <v>44959</v>
      </c>
      <c r="B1249">
        <f>'60 T 2.2 16.40 ri IJ'!$J$1</f>
        <v>60</v>
      </c>
      <c r="C1249" t="str">
        <f>'60 T 2.2 16.40 ri IJ'!$B$2</f>
        <v>Auto</v>
      </c>
      <c r="D1249">
        <f>'60 T 2.2 16.40 ri IJ'!B33</f>
        <v>63</v>
      </c>
      <c r="E1249" s="25">
        <f t="shared" si="45"/>
        <v>3</v>
      </c>
      <c r="F1249" s="13">
        <f t="shared" si="44"/>
        <v>5.0000000000000044E-2</v>
      </c>
      <c r="G1249" s="25"/>
    </row>
    <row r="1250" spans="1:7" x14ac:dyDescent="0.35">
      <c r="A1250" s="16">
        <f>'60 T 2.2 16.40 ri IJ'!$G$1</f>
        <v>44959</v>
      </c>
      <c r="B1250">
        <f>'60 T 2.2 16.40 ri IJ'!$J$1</f>
        <v>60</v>
      </c>
      <c r="C1250" t="str">
        <f>'60 T 2.2 16.40 ri IJ'!$B$2</f>
        <v>Auto</v>
      </c>
      <c r="D1250">
        <f>'60 T 2.2 16.40 ri IJ'!B34</f>
        <v>64</v>
      </c>
      <c r="E1250" s="25">
        <f t="shared" si="45"/>
        <v>4</v>
      </c>
      <c r="F1250" s="13">
        <f t="shared" si="44"/>
        <v>6.6666666666666652E-2</v>
      </c>
      <c r="G1250" s="25"/>
    </row>
    <row r="1251" spans="1:7" x14ac:dyDescent="0.35">
      <c r="A1251" s="16">
        <f>'60 T 2.2 16.40 ri IJ'!$G$1</f>
        <v>44959</v>
      </c>
      <c r="B1251">
        <f>'60 T 2.2 16.40 ri IJ'!$J$1</f>
        <v>60</v>
      </c>
      <c r="C1251" t="str">
        <f>'60 T 2.2 16.40 ri IJ'!$B$2</f>
        <v>Auto</v>
      </c>
      <c r="D1251">
        <f>'60 T 2.2 16.40 ri IJ'!B35</f>
        <v>63</v>
      </c>
      <c r="E1251" s="25">
        <f t="shared" si="45"/>
        <v>3</v>
      </c>
      <c r="F1251" s="13">
        <f t="shared" si="44"/>
        <v>5.0000000000000044E-2</v>
      </c>
      <c r="G1251" s="25"/>
    </row>
    <row r="1252" spans="1:7" x14ac:dyDescent="0.35">
      <c r="A1252" s="16">
        <f>'60 T 2.2 16.40 ri IJ'!$G$1</f>
        <v>44959</v>
      </c>
      <c r="B1252">
        <f>'60 T 2.2 16.40 ri IJ'!$J$1</f>
        <v>60</v>
      </c>
      <c r="C1252" t="str">
        <f>'60 T 2.2 16.40 ri IJ'!$B$2</f>
        <v>Auto</v>
      </c>
      <c r="D1252">
        <f>'60 T 2.2 16.40 ri IJ'!B36</f>
        <v>56</v>
      </c>
      <c r="E1252" s="25">
        <f t="shared" si="45"/>
        <v>-4</v>
      </c>
      <c r="F1252" s="13">
        <f t="shared" si="44"/>
        <v>-6.6666666666666652E-2</v>
      </c>
      <c r="G1252" s="25"/>
    </row>
    <row r="1253" spans="1:7" x14ac:dyDescent="0.35">
      <c r="A1253" s="16">
        <f>'60 T 2.2 16.40 ri IJ'!$G$1</f>
        <v>44959</v>
      </c>
      <c r="B1253">
        <f>'60 T 2.2 16.40 ri IJ'!$J$1</f>
        <v>60</v>
      </c>
      <c r="C1253" t="str">
        <f>'60 T 2.2 16.40 ri IJ'!$B$2</f>
        <v>Auto</v>
      </c>
      <c r="D1253">
        <f>'60 T 2.2 16.40 ri IJ'!B37</f>
        <v>64</v>
      </c>
      <c r="E1253" s="25">
        <f t="shared" si="45"/>
        <v>4</v>
      </c>
      <c r="F1253" s="13">
        <f t="shared" si="44"/>
        <v>6.6666666666666652E-2</v>
      </c>
      <c r="G1253" s="25"/>
    </row>
    <row r="1254" spans="1:7" x14ac:dyDescent="0.35">
      <c r="A1254" s="16">
        <f>'60 T 2.2 16.40 ri IJ'!$G$1</f>
        <v>44959</v>
      </c>
      <c r="B1254">
        <f>'60 T 2.2 16.40 ri IJ'!$J$1</f>
        <v>60</v>
      </c>
      <c r="C1254" t="str">
        <f>'60 T 2.2 16.40 ri IJ'!$B$2</f>
        <v>Auto</v>
      </c>
      <c r="D1254">
        <f>'60 T 2.2 16.40 ri IJ'!B38</f>
        <v>67</v>
      </c>
      <c r="E1254" s="25">
        <f t="shared" si="45"/>
        <v>7</v>
      </c>
      <c r="F1254" s="13">
        <f t="shared" si="44"/>
        <v>0.1166666666666667</v>
      </c>
      <c r="G1254" s="25"/>
    </row>
    <row r="1255" spans="1:7" x14ac:dyDescent="0.35">
      <c r="A1255" s="16">
        <f>'60 T 2.2 16.40 ri IJ'!$G$1</f>
        <v>44959</v>
      </c>
      <c r="B1255">
        <f>'60 T 2.2 16.40 ri IJ'!$J$1</f>
        <v>60</v>
      </c>
      <c r="C1255" t="str">
        <f>'60 T 2.2 16.40 ri IJ'!$B$2</f>
        <v>Auto</v>
      </c>
      <c r="D1255">
        <f>'60 T 2.2 16.40 ri IJ'!B39</f>
        <v>66</v>
      </c>
      <c r="E1255" s="25">
        <f t="shared" si="45"/>
        <v>6</v>
      </c>
      <c r="F1255" s="13">
        <f t="shared" si="44"/>
        <v>0.10000000000000009</v>
      </c>
      <c r="G1255" s="25"/>
    </row>
    <row r="1256" spans="1:7" x14ac:dyDescent="0.35">
      <c r="A1256" s="16">
        <f>'60 T 2.2 16.40 ri IJ'!$G$1</f>
        <v>44959</v>
      </c>
      <c r="B1256">
        <f>'60 T 2.2 16.40 ri IJ'!$J$1</f>
        <v>60</v>
      </c>
      <c r="C1256" t="str">
        <f>'60 T 2.2 16.40 ri IJ'!$B$2</f>
        <v>Auto</v>
      </c>
      <c r="D1256">
        <f>'60 T 2.2 16.40 ri IJ'!B40</f>
        <v>56</v>
      </c>
      <c r="E1256" s="25">
        <f t="shared" si="45"/>
        <v>-4</v>
      </c>
      <c r="F1256" s="13">
        <f t="shared" si="44"/>
        <v>-6.6666666666666652E-2</v>
      </c>
      <c r="G1256" s="25"/>
    </row>
    <row r="1257" spans="1:7" x14ac:dyDescent="0.35">
      <c r="A1257" s="16">
        <f>'60 T 2.2 16.40 ri IJ'!$G$1</f>
        <v>44959</v>
      </c>
      <c r="B1257">
        <f>'60 T 2.2 16.40 ri IJ'!$J$1</f>
        <v>60</v>
      </c>
      <c r="C1257" t="str">
        <f>'60 T 2.2 16.40 ri IJ'!$B$2</f>
        <v>Auto</v>
      </c>
      <c r="D1257">
        <f>'60 T 2.2 16.40 ri IJ'!B41</f>
        <v>58</v>
      </c>
      <c r="E1257" s="25">
        <f t="shared" si="45"/>
        <v>-2</v>
      </c>
      <c r="F1257" s="13">
        <f t="shared" si="44"/>
        <v>-3.3333333333333326E-2</v>
      </c>
      <c r="G1257" s="25"/>
    </row>
    <row r="1258" spans="1:7" x14ac:dyDescent="0.35">
      <c r="A1258" s="16">
        <f>'60 T 2.2 16.40 ri IJ'!$G$1</f>
        <v>44959</v>
      </c>
      <c r="B1258">
        <f>'60 T 2.2 16.40 ri IJ'!$J$1</f>
        <v>60</v>
      </c>
      <c r="C1258" t="str">
        <f>'60 T 2.2 16.40 ri IJ'!$B$2</f>
        <v>Auto</v>
      </c>
      <c r="D1258">
        <f>'60 T 2.2 16.40 ri IJ'!B42</f>
        <v>46</v>
      </c>
      <c r="E1258" s="25">
        <f t="shared" si="45"/>
        <v>-14</v>
      </c>
      <c r="F1258" s="13">
        <f t="shared" si="44"/>
        <v>-0.23333333333333328</v>
      </c>
      <c r="G1258" s="25"/>
    </row>
    <row r="1259" spans="1:7" x14ac:dyDescent="0.35">
      <c r="A1259" s="16">
        <f>'60 T 2.2 16.40 ri IJ'!$G$1</f>
        <v>44959</v>
      </c>
      <c r="B1259">
        <f>'60 T 2.2 16.40 ri IJ'!$J$1</f>
        <v>60</v>
      </c>
      <c r="C1259" t="str">
        <f>'60 T 2.2 16.40 ri IJ'!$B$2</f>
        <v>Auto</v>
      </c>
      <c r="D1259">
        <f>'60 T 2.2 16.40 ri IJ'!B43</f>
        <v>66</v>
      </c>
      <c r="E1259" s="25">
        <f t="shared" si="45"/>
        <v>6</v>
      </c>
      <c r="F1259" s="13">
        <f t="shared" si="44"/>
        <v>0.10000000000000009</v>
      </c>
      <c r="G1259" s="25"/>
    </row>
    <row r="1260" spans="1:7" x14ac:dyDescent="0.35">
      <c r="A1260" s="16">
        <f>'60 T 2.2 16.40 ri IJ'!$G$1</f>
        <v>44959</v>
      </c>
      <c r="B1260">
        <f>'60 T 2.2 16.40 ri IJ'!$J$1</f>
        <v>60</v>
      </c>
      <c r="C1260" t="str">
        <f>'60 T 2.2 16.40 ri IJ'!$B$2</f>
        <v>Auto</v>
      </c>
      <c r="D1260">
        <f>'60 T 2.2 16.40 ri IJ'!B44</f>
        <v>55</v>
      </c>
      <c r="E1260" s="25">
        <f t="shared" si="45"/>
        <v>-5</v>
      </c>
      <c r="F1260" s="13">
        <f t="shared" si="44"/>
        <v>-8.333333333333337E-2</v>
      </c>
      <c r="G1260" s="25"/>
    </row>
    <row r="1261" spans="1:7" x14ac:dyDescent="0.35">
      <c r="A1261" s="16">
        <f>'60 T 2.2 16.40 ri IJ'!$G$1</f>
        <v>44959</v>
      </c>
      <c r="B1261">
        <f>'60 T 2.2 16.40 ri IJ'!$J$1</f>
        <v>60</v>
      </c>
      <c r="C1261" t="str">
        <f>'60 T 2.2 16.40 ri IJ'!$B$2</f>
        <v>Auto</v>
      </c>
      <c r="D1261">
        <f>'60 T 2.2 16.40 ri IJ'!B45</f>
        <v>61</v>
      </c>
      <c r="E1261" s="25">
        <f t="shared" si="45"/>
        <v>1</v>
      </c>
      <c r="F1261" s="13">
        <f t="shared" si="44"/>
        <v>1.6666666666666607E-2</v>
      </c>
      <c r="G1261" s="25"/>
    </row>
    <row r="1262" spans="1:7" x14ac:dyDescent="0.35">
      <c r="A1262" s="16">
        <f>'60 T 2.2 16.40 ri IJ'!$G$1</f>
        <v>44959</v>
      </c>
      <c r="B1262">
        <f>'60 T 2.2 16.40 ri IJ'!$J$1</f>
        <v>60</v>
      </c>
      <c r="C1262" t="str">
        <f>'60 T 2.2 16.40 ri IJ'!$B$2</f>
        <v>Auto</v>
      </c>
      <c r="D1262">
        <f>'60 T 2.2 16.40 ri IJ'!B46</f>
        <v>56</v>
      </c>
      <c r="E1262" s="25">
        <f t="shared" si="45"/>
        <v>-4</v>
      </c>
      <c r="F1262" s="13">
        <f t="shared" si="44"/>
        <v>-6.6666666666666652E-2</v>
      </c>
      <c r="G1262" s="25"/>
    </row>
    <row r="1263" spans="1:7" x14ac:dyDescent="0.35">
      <c r="A1263" s="16">
        <f>'60 T 2.2 16.40 ri IJ'!$G$1</f>
        <v>44959</v>
      </c>
      <c r="B1263">
        <f>'60 T 2.2 16.40 ri IJ'!$J$1</f>
        <v>60</v>
      </c>
      <c r="C1263" t="str">
        <f>'60 T 2.2 16.40 ri IJ'!$B$2</f>
        <v>Auto</v>
      </c>
      <c r="D1263">
        <f>'60 T 2.2 16.40 ri IJ'!B47</f>
        <v>63</v>
      </c>
      <c r="E1263" s="25">
        <f t="shared" si="45"/>
        <v>3</v>
      </c>
      <c r="F1263" s="13">
        <f t="shared" si="44"/>
        <v>5.0000000000000044E-2</v>
      </c>
      <c r="G1263" s="25"/>
    </row>
    <row r="1264" spans="1:7" x14ac:dyDescent="0.35">
      <c r="A1264" s="16">
        <f>'60 T 2.2 16.40 ri IJ'!$G$1</f>
        <v>44959</v>
      </c>
      <c r="B1264">
        <f>'60 T 2.2 16.40 ri IJ'!$J$1</f>
        <v>60</v>
      </c>
      <c r="C1264" t="str">
        <f>'60 T 2.2 16.40 ri IJ'!$B$2</f>
        <v>Auto</v>
      </c>
      <c r="D1264">
        <f>'60 T 2.2 16.40 ri IJ'!B48</f>
        <v>57</v>
      </c>
      <c r="E1264" s="25">
        <f t="shared" si="45"/>
        <v>-3</v>
      </c>
      <c r="F1264" s="13">
        <f t="shared" si="44"/>
        <v>-5.0000000000000044E-2</v>
      </c>
      <c r="G1264" s="25"/>
    </row>
    <row r="1265" spans="1:7" x14ac:dyDescent="0.35">
      <c r="A1265" s="16">
        <f>'60 T 2.2 16.40 ri IJ'!$G$1</f>
        <v>44959</v>
      </c>
      <c r="B1265">
        <f>'60 T 2.2 16.40 ri IJ'!$J$1</f>
        <v>60</v>
      </c>
      <c r="C1265" t="str">
        <f>'60 T 2.2 16.40 ri IJ'!$B$2</f>
        <v>Auto</v>
      </c>
      <c r="D1265">
        <f>'60 T 2.2 16.40 ri IJ'!B49</f>
        <v>67</v>
      </c>
      <c r="E1265" s="25">
        <f t="shared" si="45"/>
        <v>7</v>
      </c>
      <c r="F1265" s="13">
        <f t="shared" si="44"/>
        <v>0.1166666666666667</v>
      </c>
      <c r="G1265" s="25"/>
    </row>
    <row r="1266" spans="1:7" x14ac:dyDescent="0.35">
      <c r="A1266" s="16">
        <f>'60 T 2.2 16.40 ri IJ'!$G$1</f>
        <v>44959</v>
      </c>
      <c r="B1266">
        <f>'60 T 2.2 16.40 ri IJ'!$J$1</f>
        <v>60</v>
      </c>
      <c r="C1266" t="str">
        <f>'60 T 2.2 16.40 ri IJ'!$B$2</f>
        <v>Auto</v>
      </c>
      <c r="D1266">
        <f>'60 T 2.2 16.40 ri IJ'!B50</f>
        <v>68</v>
      </c>
      <c r="E1266" s="25">
        <f t="shared" si="45"/>
        <v>8</v>
      </c>
      <c r="F1266" s="13">
        <f t="shared" si="44"/>
        <v>0.1333333333333333</v>
      </c>
      <c r="G1266" s="25"/>
    </row>
    <row r="1267" spans="1:7" x14ac:dyDescent="0.35">
      <c r="A1267" s="16">
        <f>'60 T 2.2 16.40 ri IJ'!$G$1</f>
        <v>44959</v>
      </c>
      <c r="B1267">
        <f>'60 T 2.2 16.40 ri IJ'!$J$1</f>
        <v>60</v>
      </c>
      <c r="C1267" t="str">
        <f>'60 T 2.2 16.40 ri IJ'!$B$2</f>
        <v>Auto</v>
      </c>
      <c r="D1267">
        <f>'60 T 2.2 16.40 ri IJ'!B51</f>
        <v>91</v>
      </c>
      <c r="E1267" s="25">
        <f t="shared" si="45"/>
        <v>31</v>
      </c>
      <c r="F1267" s="13">
        <f t="shared" si="44"/>
        <v>0.51666666666666661</v>
      </c>
      <c r="G1267" s="25"/>
    </row>
    <row r="1268" spans="1:7" x14ac:dyDescent="0.35">
      <c r="A1268" s="16">
        <f>'60 T 2.2 16.40 ri IJ'!$G$1</f>
        <v>44959</v>
      </c>
      <c r="B1268">
        <f>'60 T 2.2 16.40 ri IJ'!$J$1</f>
        <v>60</v>
      </c>
      <c r="C1268" t="str">
        <f>'60 T 2.2 16.40 ri IJ'!$B$2</f>
        <v>Auto</v>
      </c>
      <c r="D1268">
        <f>'60 T 2.2 16.40 ri IJ'!B52</f>
        <v>55</v>
      </c>
      <c r="E1268" s="25">
        <f t="shared" si="45"/>
        <v>-5</v>
      </c>
      <c r="F1268" s="13">
        <f t="shared" si="44"/>
        <v>-8.333333333333337E-2</v>
      </c>
      <c r="G1268" s="25"/>
    </row>
    <row r="1269" spans="1:7" x14ac:dyDescent="0.35">
      <c r="A1269" s="16">
        <f>'60 T 2.2 16.40 ri IJ'!$G$1</f>
        <v>44959</v>
      </c>
      <c r="B1269">
        <f>'60 T 2.2 16.40 ri IJ'!$J$1</f>
        <v>60</v>
      </c>
      <c r="C1269" t="str">
        <f>'60 T 2.2 16.40 ri IJ'!$B$2</f>
        <v>Auto</v>
      </c>
      <c r="D1269">
        <f>'60 T 2.2 16.40 ri IJ'!B53</f>
        <v>58</v>
      </c>
      <c r="E1269" s="25">
        <f t="shared" si="45"/>
        <v>-2</v>
      </c>
      <c r="F1269" s="13">
        <f t="shared" si="44"/>
        <v>-3.3333333333333326E-2</v>
      </c>
      <c r="G1269" s="25"/>
    </row>
    <row r="1270" spans="1:7" x14ac:dyDescent="0.35">
      <c r="A1270" s="16">
        <f>'60 T 2.2 16.40 ri IJ'!$G$1</f>
        <v>44959</v>
      </c>
      <c r="B1270">
        <f>'60 T 2.2 16.40 ri IJ'!$J$1</f>
        <v>60</v>
      </c>
      <c r="C1270" t="str">
        <f>'60 T 2.2 16.40 ri IJ'!$B$2</f>
        <v>Auto</v>
      </c>
      <c r="D1270">
        <f>'60 T 2.2 16.40 ri IJ'!B54</f>
        <v>64</v>
      </c>
      <c r="E1270" s="25">
        <f t="shared" si="45"/>
        <v>4</v>
      </c>
      <c r="F1270" s="13">
        <f t="shared" si="44"/>
        <v>6.6666666666666652E-2</v>
      </c>
      <c r="G1270" s="25"/>
    </row>
    <row r="1271" spans="1:7" x14ac:dyDescent="0.35">
      <c r="A1271" s="16">
        <f>'60 T 2.2 16.40 ri IJ'!$G$1</f>
        <v>44959</v>
      </c>
      <c r="B1271">
        <f>'60 T 2.2 16.40 ri IJ'!$J$1</f>
        <v>60</v>
      </c>
      <c r="C1271" t="str">
        <f>'60 T 2.2 16.40 ri IJ'!$B$2</f>
        <v>Auto</v>
      </c>
      <c r="D1271">
        <f>'60 T 2.2 16.40 ri IJ'!B55</f>
        <v>66</v>
      </c>
      <c r="E1271" s="25">
        <f t="shared" si="45"/>
        <v>6</v>
      </c>
      <c r="F1271" s="13">
        <f t="shared" si="44"/>
        <v>0.10000000000000009</v>
      </c>
      <c r="G1271" s="25"/>
    </row>
    <row r="1272" spans="1:7" x14ac:dyDescent="0.35">
      <c r="A1272" s="16">
        <f>'60 T 2.2 16.40 ri IJ'!$G$1</f>
        <v>44959</v>
      </c>
      <c r="B1272">
        <f>'60 T 2.2 16.40 ri IJ'!$J$1</f>
        <v>60</v>
      </c>
      <c r="C1272" t="str">
        <f>'60 T 2.2 16.40 ri IJ'!$B$2</f>
        <v>Auto</v>
      </c>
      <c r="D1272">
        <f>'60 T 2.2 16.40 ri IJ'!B56</f>
        <v>69</v>
      </c>
      <c r="E1272" s="25">
        <f t="shared" si="45"/>
        <v>9</v>
      </c>
      <c r="F1272" s="13">
        <f t="shared" si="44"/>
        <v>0.14999999999999991</v>
      </c>
      <c r="G1272" s="25"/>
    </row>
    <row r="1273" spans="1:7" x14ac:dyDescent="0.35">
      <c r="A1273" s="16">
        <f>'60 T 2.2 16.40 ri IJ'!$G$1</f>
        <v>44959</v>
      </c>
      <c r="B1273">
        <f>'60 T 2.2 16.40 ri IJ'!$J$1</f>
        <v>60</v>
      </c>
      <c r="C1273" t="str">
        <f>'60 T 2.2 16.40 ri IJ'!$B$2</f>
        <v>Auto</v>
      </c>
      <c r="D1273">
        <f>'60 T 2.2 16.40 ri IJ'!B57</f>
        <v>69</v>
      </c>
      <c r="E1273" s="25">
        <f t="shared" si="45"/>
        <v>9</v>
      </c>
      <c r="F1273" s="13">
        <f t="shared" si="44"/>
        <v>0.14999999999999991</v>
      </c>
      <c r="G1273" s="25"/>
    </row>
    <row r="1274" spans="1:7" x14ac:dyDescent="0.35">
      <c r="A1274" s="16">
        <f>'60 T 2.2 16.40 ri IJ'!$G$1</f>
        <v>44959</v>
      </c>
      <c r="B1274">
        <f>'60 T 2.2 16.40 ri IJ'!$J$1</f>
        <v>60</v>
      </c>
      <c r="C1274" t="str">
        <f>'60 T 2.2 16.40 ri IJ'!$B$2</f>
        <v>Auto</v>
      </c>
      <c r="D1274">
        <f>'60 T 2.2 16.40 ri IJ'!B58</f>
        <v>56</v>
      </c>
      <c r="E1274" s="25">
        <f t="shared" si="45"/>
        <v>-4</v>
      </c>
      <c r="F1274" s="13">
        <f t="shared" si="44"/>
        <v>-6.6666666666666652E-2</v>
      </c>
      <c r="G1274" s="25"/>
    </row>
    <row r="1275" spans="1:7" x14ac:dyDescent="0.35">
      <c r="A1275" s="16">
        <f>'60 T 2.2 16.40 ri IJ'!$G$1</f>
        <v>44959</v>
      </c>
      <c r="B1275">
        <f>'60 T 2.2 16.40 ri IJ'!$J$1</f>
        <v>60</v>
      </c>
      <c r="C1275" t="str">
        <f>'60 T 2.2 16.40 ri IJ'!$B$2</f>
        <v>Auto</v>
      </c>
      <c r="D1275">
        <f>'60 T 2.2 16.40 ri IJ'!B59</f>
        <v>48</v>
      </c>
      <c r="E1275" s="25">
        <f t="shared" si="45"/>
        <v>-12</v>
      </c>
      <c r="F1275" s="13">
        <f t="shared" si="44"/>
        <v>-0.19999999999999996</v>
      </c>
      <c r="G1275" s="25"/>
    </row>
    <row r="1276" spans="1:7" x14ac:dyDescent="0.35">
      <c r="A1276" s="16">
        <f>'60 T 2.2 16.40 ri IJ'!$G$1</f>
        <v>44959</v>
      </c>
      <c r="B1276">
        <f>'60 T 2.2 16.40 ri IJ'!$J$1</f>
        <v>60</v>
      </c>
      <c r="C1276" t="str">
        <f>'60 T 2.2 16.40 ri IJ'!$B$2</f>
        <v>Auto</v>
      </c>
      <c r="D1276">
        <f>'60 T 2.2 16.40 ri IJ'!B60</f>
        <v>51</v>
      </c>
      <c r="E1276" s="25">
        <f t="shared" si="45"/>
        <v>-9</v>
      </c>
      <c r="F1276" s="13">
        <f t="shared" si="44"/>
        <v>-0.15000000000000002</v>
      </c>
      <c r="G1276" s="25"/>
    </row>
    <row r="1277" spans="1:7" x14ac:dyDescent="0.35">
      <c r="A1277" s="16">
        <f>'60 T 2.2 16.40 ri IJ'!$G$1</f>
        <v>44959</v>
      </c>
      <c r="B1277">
        <f>'60 T 2.2 16.40 ri IJ'!$J$1</f>
        <v>60</v>
      </c>
      <c r="C1277" t="str">
        <f>'60 T 2.2 16.40 ri IJ'!$B$2</f>
        <v>Auto</v>
      </c>
      <c r="D1277">
        <f>'60 T 2.2 16.40 ri IJ'!B61</f>
        <v>60</v>
      </c>
      <c r="E1277" s="25">
        <f t="shared" si="45"/>
        <v>0</v>
      </c>
      <c r="F1277" s="13">
        <f t="shared" si="44"/>
        <v>0</v>
      </c>
      <c r="G1277" s="25"/>
    </row>
    <row r="1278" spans="1:7" x14ac:dyDescent="0.35">
      <c r="A1278" s="16">
        <f>'60 T 2.2 16.40 ri IJ'!$G$1</f>
        <v>44959</v>
      </c>
      <c r="B1278">
        <f>'60 T 2.2 16.40 ri IJ'!$J$1</f>
        <v>60</v>
      </c>
      <c r="C1278" t="str">
        <f>'60 T 2.2 16.40 ri IJ'!$B$2</f>
        <v>Auto</v>
      </c>
      <c r="D1278">
        <f>'60 T 2.2 16.40 ri IJ'!B62</f>
        <v>55</v>
      </c>
      <c r="E1278" s="25">
        <f t="shared" si="45"/>
        <v>-5</v>
      </c>
      <c r="F1278" s="13">
        <f t="shared" si="44"/>
        <v>-8.333333333333337E-2</v>
      </c>
      <c r="G1278" s="25"/>
    </row>
    <row r="1279" spans="1:7" x14ac:dyDescent="0.35">
      <c r="A1279" s="16">
        <f>'60 T 2.2 16.40 ri IJ'!$G$1</f>
        <v>44959</v>
      </c>
      <c r="B1279">
        <f>'60 T 2.2 16.40 ri IJ'!$J$1</f>
        <v>60</v>
      </c>
      <c r="C1279" t="str">
        <f>'60 T 2.2 16.40 ri IJ'!$B$2</f>
        <v>Auto</v>
      </c>
      <c r="D1279">
        <f>'60 T 2.2 16.40 ri IJ'!B63</f>
        <v>52</v>
      </c>
      <c r="E1279" s="25">
        <f t="shared" si="45"/>
        <v>-8</v>
      </c>
      <c r="F1279" s="13">
        <f t="shared" si="44"/>
        <v>-0.1333333333333333</v>
      </c>
      <c r="G1279" s="25"/>
    </row>
    <row r="1280" spans="1:7" x14ac:dyDescent="0.35">
      <c r="A1280" s="16">
        <f>'60 T 2.2 16.40 ri IJ'!$G$1</f>
        <v>44959</v>
      </c>
      <c r="B1280">
        <f>'60 T 2.2 16.40 ri IJ'!$J$1</f>
        <v>60</v>
      </c>
      <c r="C1280" t="str">
        <f>'60 T 2.2 16.40 ri IJ'!$B$2</f>
        <v>Auto</v>
      </c>
      <c r="D1280">
        <f>'60 T 2.2 16.40 ri IJ'!B64</f>
        <v>66</v>
      </c>
      <c r="E1280" s="25">
        <f t="shared" si="45"/>
        <v>6</v>
      </c>
      <c r="F1280" s="13">
        <f t="shared" si="44"/>
        <v>0.10000000000000009</v>
      </c>
      <c r="G1280" s="25"/>
    </row>
    <row r="1281" spans="1:7" x14ac:dyDescent="0.35">
      <c r="A1281" s="16">
        <f>'60 T 2.2 16.40 ri IJ'!$G$1</f>
        <v>44959</v>
      </c>
      <c r="B1281">
        <f>'60 T 2.2 16.40 ri IJ'!$J$1</f>
        <v>60</v>
      </c>
      <c r="C1281" t="str">
        <f>'60 T 2.2 16.40 ri IJ'!$B$2</f>
        <v>Auto</v>
      </c>
      <c r="D1281">
        <f>'60 T 2.2 16.40 ri IJ'!B65</f>
        <v>113</v>
      </c>
      <c r="E1281" s="25">
        <f t="shared" si="45"/>
        <v>53</v>
      </c>
      <c r="F1281" s="13">
        <f t="shared" si="44"/>
        <v>0.8833333333333333</v>
      </c>
      <c r="G1281" s="25"/>
    </row>
    <row r="1282" spans="1:7" x14ac:dyDescent="0.35">
      <c r="A1282" s="16">
        <f>'60 T 2.2 16.40 ri IJ'!$G$1</f>
        <v>44959</v>
      </c>
      <c r="B1282">
        <f>'60 T 2.2 16.40 ri IJ'!$J$1</f>
        <v>60</v>
      </c>
      <c r="C1282" t="str">
        <f>'60 T 2.2 16.40 ri IJ'!$B$2</f>
        <v>Auto</v>
      </c>
      <c r="D1282">
        <f>'60 T 2.2 16.40 ri IJ'!B66</f>
        <v>72</v>
      </c>
      <c r="E1282" s="25">
        <f t="shared" si="45"/>
        <v>12</v>
      </c>
      <c r="F1282" s="13">
        <f t="shared" ref="F1282:F1345" si="46">(D1282/B1282)-1</f>
        <v>0.19999999999999996</v>
      </c>
      <c r="G1282" s="25"/>
    </row>
    <row r="1283" spans="1:7" x14ac:dyDescent="0.35">
      <c r="A1283" s="16">
        <f>'60 T 2.2 16.40 ri IJ'!$G$1</f>
        <v>44959</v>
      </c>
      <c r="B1283">
        <f>'60 T 2.2 16.40 ri IJ'!$J$1</f>
        <v>60</v>
      </c>
      <c r="C1283" t="str">
        <f>'60 T 2.2 16.40 ri IJ'!$B$2</f>
        <v>Auto</v>
      </c>
      <c r="D1283">
        <f>'60 T 2.2 16.40 ri IJ'!B67</f>
        <v>58</v>
      </c>
      <c r="E1283" s="25">
        <f t="shared" ref="E1283:E1346" si="47">D1283-B1283</f>
        <v>-2</v>
      </c>
      <c r="F1283" s="13">
        <f t="shared" si="46"/>
        <v>-3.3333333333333326E-2</v>
      </c>
      <c r="G1283" s="25"/>
    </row>
    <row r="1284" spans="1:7" x14ac:dyDescent="0.35">
      <c r="A1284" s="16">
        <f>'60 T 2.2 16.40 ri IJ'!$G$1</f>
        <v>44959</v>
      </c>
      <c r="B1284">
        <f>'60 T 2.2 16.40 ri IJ'!$J$1</f>
        <v>60</v>
      </c>
      <c r="C1284" t="str">
        <f>'60 T 2.2 16.40 ri IJ'!$B$2</f>
        <v>Auto</v>
      </c>
      <c r="D1284">
        <f>'60 T 2.2 16.40 ri IJ'!B68</f>
        <v>66</v>
      </c>
      <c r="E1284" s="25">
        <f t="shared" si="47"/>
        <v>6</v>
      </c>
      <c r="F1284" s="13">
        <f t="shared" si="46"/>
        <v>0.10000000000000009</v>
      </c>
      <c r="G1284" s="25"/>
    </row>
    <row r="1285" spans="1:7" x14ac:dyDescent="0.35">
      <c r="A1285" s="16">
        <f>'60 T 2.2 16.40 ri IJ'!$G$1</f>
        <v>44959</v>
      </c>
      <c r="B1285">
        <f>'60 T 2.2 16.40 ri IJ'!$J$1</f>
        <v>60</v>
      </c>
      <c r="C1285" t="str">
        <f>'60 T 2.2 16.40 ri IJ'!$B$2</f>
        <v>Auto</v>
      </c>
      <c r="D1285">
        <f>'60 T 2.2 16.40 ri IJ'!B69</f>
        <v>65</v>
      </c>
      <c r="E1285" s="25">
        <f t="shared" si="47"/>
        <v>5</v>
      </c>
      <c r="F1285" s="13">
        <f t="shared" si="46"/>
        <v>8.3333333333333259E-2</v>
      </c>
      <c r="G1285" s="25"/>
    </row>
    <row r="1286" spans="1:7" x14ac:dyDescent="0.35">
      <c r="A1286" s="16">
        <f>'60 T 2.2 16.40 ri IJ'!$G$1</f>
        <v>44959</v>
      </c>
      <c r="B1286">
        <f>'60 T 2.2 16.40 ri IJ'!$J$1</f>
        <v>60</v>
      </c>
      <c r="C1286" t="str">
        <f>'60 T 2.2 16.40 ri IJ'!$B$2</f>
        <v>Auto</v>
      </c>
      <c r="D1286">
        <f>'60 T 2.2 16.40 ri IJ'!B70</f>
        <v>60</v>
      </c>
      <c r="E1286" s="25">
        <f t="shared" si="47"/>
        <v>0</v>
      </c>
      <c r="F1286" s="13">
        <f t="shared" si="46"/>
        <v>0</v>
      </c>
      <c r="G1286" s="25"/>
    </row>
    <row r="1287" spans="1:7" x14ac:dyDescent="0.35">
      <c r="A1287" s="16">
        <f>'60 T 2.2 16.40 ri IJ'!$G$1</f>
        <v>44959</v>
      </c>
      <c r="B1287">
        <f>'60 T 2.2 16.40 ri IJ'!$J$1</f>
        <v>60</v>
      </c>
      <c r="C1287" t="str">
        <f>'60 T 2.2 16.40 ri IJ'!$B$2</f>
        <v>Auto</v>
      </c>
      <c r="D1287">
        <f>'60 T 2.2 16.40 ri IJ'!B71</f>
        <v>58</v>
      </c>
      <c r="E1287" s="25">
        <f t="shared" si="47"/>
        <v>-2</v>
      </c>
      <c r="F1287" s="13">
        <f t="shared" si="46"/>
        <v>-3.3333333333333326E-2</v>
      </c>
      <c r="G1287" s="25"/>
    </row>
    <row r="1288" spans="1:7" x14ac:dyDescent="0.35">
      <c r="A1288" s="16">
        <f>'60 T 2.2 16.40 ri IJ'!$G$1</f>
        <v>44959</v>
      </c>
      <c r="B1288">
        <f>'60 T 2.2 16.40 ri IJ'!$J$1</f>
        <v>60</v>
      </c>
      <c r="C1288" t="str">
        <f>'60 T 2.2 16.40 ri IJ'!$B$2</f>
        <v>Auto</v>
      </c>
      <c r="D1288">
        <f>'60 T 2.2 16.40 ri IJ'!B72</f>
        <v>58</v>
      </c>
      <c r="E1288" s="25">
        <f t="shared" si="47"/>
        <v>-2</v>
      </c>
      <c r="F1288" s="13">
        <f t="shared" si="46"/>
        <v>-3.3333333333333326E-2</v>
      </c>
      <c r="G1288" s="25"/>
    </row>
    <row r="1289" spans="1:7" x14ac:dyDescent="0.35">
      <c r="A1289" s="16">
        <f>'60 T 2.2 16.40 ri IJ'!$G$1</f>
        <v>44959</v>
      </c>
      <c r="B1289">
        <f>'60 T 2.2 16.40 ri IJ'!$J$1</f>
        <v>60</v>
      </c>
      <c r="C1289" t="str">
        <f>'60 T 2.2 16.40 ri IJ'!$B$2</f>
        <v>Auto</v>
      </c>
      <c r="D1289">
        <f>'60 T 2.2 16.40 ri IJ'!B73</f>
        <v>64</v>
      </c>
      <c r="E1289" s="25">
        <f t="shared" si="47"/>
        <v>4</v>
      </c>
      <c r="F1289" s="13">
        <f t="shared" si="46"/>
        <v>6.6666666666666652E-2</v>
      </c>
      <c r="G1289" s="25"/>
    </row>
    <row r="1290" spans="1:7" x14ac:dyDescent="0.35">
      <c r="A1290" s="16">
        <f>'60 T 2.2 16.40 ri IJ'!$G$1</f>
        <v>44959</v>
      </c>
      <c r="B1290">
        <f>'60 T 2.2 16.40 ri IJ'!$J$1</f>
        <v>60</v>
      </c>
      <c r="C1290" t="str">
        <f>'60 T 2.2 16.40 ri IJ'!$B$2</f>
        <v>Auto</v>
      </c>
      <c r="D1290">
        <f>'60 T 2.2 16.40 ri IJ'!B74</f>
        <v>61</v>
      </c>
      <c r="E1290" s="25">
        <f t="shared" si="47"/>
        <v>1</v>
      </c>
      <c r="F1290" s="13">
        <f t="shared" si="46"/>
        <v>1.6666666666666607E-2</v>
      </c>
      <c r="G1290" s="25"/>
    </row>
    <row r="1291" spans="1:7" x14ac:dyDescent="0.35">
      <c r="A1291" s="16">
        <f>'60 T 2.2 16.40 ri IJ'!$G$1</f>
        <v>44959</v>
      </c>
      <c r="B1291">
        <f>'60 T 2.2 16.40 ri IJ'!$J$1</f>
        <v>60</v>
      </c>
      <c r="C1291" t="str">
        <f>'60 T 2.2 16.40 ri IJ'!$B$2</f>
        <v>Auto</v>
      </c>
      <c r="D1291">
        <f>'60 T 2.2 16.40 ri IJ'!B75</f>
        <v>64</v>
      </c>
      <c r="E1291" s="25">
        <f t="shared" si="47"/>
        <v>4</v>
      </c>
      <c r="F1291" s="13">
        <f t="shared" si="46"/>
        <v>6.6666666666666652E-2</v>
      </c>
      <c r="G1291" s="25"/>
    </row>
    <row r="1292" spans="1:7" x14ac:dyDescent="0.35">
      <c r="A1292" s="16">
        <f>'60 T 2.2 16.40 ri IJ'!$G$1</f>
        <v>44959</v>
      </c>
      <c r="B1292">
        <f>'60 T 2.2 16.40 ri IJ'!$J$1</f>
        <v>60</v>
      </c>
      <c r="C1292" t="str">
        <f>'60 T 2.2 16.40 ri IJ'!$B$2</f>
        <v>Auto</v>
      </c>
      <c r="D1292">
        <f>'60 T 2.2 16.40 ri IJ'!B76</f>
        <v>65</v>
      </c>
      <c r="E1292" s="25">
        <f t="shared" si="47"/>
        <v>5</v>
      </c>
      <c r="F1292" s="13">
        <f t="shared" si="46"/>
        <v>8.3333333333333259E-2</v>
      </c>
      <c r="G1292" s="25"/>
    </row>
    <row r="1293" spans="1:7" x14ac:dyDescent="0.35">
      <c r="A1293" s="16">
        <f>'60 T 2.2 16.40 ri IJ'!$G$1</f>
        <v>44959</v>
      </c>
      <c r="B1293">
        <f>'60 T 2.2 16.40 ri IJ'!$J$1</f>
        <v>60</v>
      </c>
      <c r="C1293" t="str">
        <f>'60 T 2.2 16.40 ri IJ'!$B$2</f>
        <v>Auto</v>
      </c>
      <c r="D1293">
        <f>'60 T 2.2 16.40 ri IJ'!B77</f>
        <v>66</v>
      </c>
      <c r="E1293" s="25">
        <f t="shared" si="47"/>
        <v>6</v>
      </c>
      <c r="F1293" s="13">
        <f t="shared" si="46"/>
        <v>0.10000000000000009</v>
      </c>
      <c r="G1293" s="25"/>
    </row>
    <row r="1294" spans="1:7" x14ac:dyDescent="0.35">
      <c r="A1294" s="16">
        <f>'60 T 2.2 16.40 ri IJ'!$G$1</f>
        <v>44959</v>
      </c>
      <c r="B1294">
        <f>'60 T 2.2 16.40 ri IJ'!$J$1</f>
        <v>60</v>
      </c>
      <c r="C1294" t="str">
        <f>'60 T 2.2 16.40 ri IJ'!$B$2</f>
        <v>Auto</v>
      </c>
      <c r="D1294">
        <f>'60 T 2.2 16.40 ri IJ'!B78</f>
        <v>67</v>
      </c>
      <c r="E1294" s="25">
        <f t="shared" si="47"/>
        <v>7</v>
      </c>
      <c r="F1294" s="13">
        <f t="shared" si="46"/>
        <v>0.1166666666666667</v>
      </c>
      <c r="G1294" s="25"/>
    </row>
    <row r="1295" spans="1:7" x14ac:dyDescent="0.35">
      <c r="A1295" s="16">
        <f>'60 T 2.2 16.40 ri IJ'!$G$1</f>
        <v>44959</v>
      </c>
      <c r="B1295">
        <f>'60 T 2.2 16.40 ri IJ'!$J$1</f>
        <v>60</v>
      </c>
      <c r="C1295" t="str">
        <f>'60 T 2.2 16.40 ri IJ'!$B$2</f>
        <v>Auto</v>
      </c>
      <c r="D1295">
        <f>'60 T 2.2 16.40 ri IJ'!B79</f>
        <v>61</v>
      </c>
      <c r="E1295" s="25">
        <f t="shared" si="47"/>
        <v>1</v>
      </c>
      <c r="F1295" s="13">
        <f t="shared" si="46"/>
        <v>1.6666666666666607E-2</v>
      </c>
      <c r="G1295" s="25"/>
    </row>
    <row r="1296" spans="1:7" x14ac:dyDescent="0.35">
      <c r="A1296" s="16">
        <f>'60 T 2.2 16.40 ri IJ'!$G$1</f>
        <v>44959</v>
      </c>
      <c r="B1296">
        <f>'60 T 2.2 16.40 ri IJ'!$J$1</f>
        <v>60</v>
      </c>
      <c r="C1296" t="str">
        <f>'60 T 2.2 16.40 ri IJ'!$B$2</f>
        <v>Auto</v>
      </c>
      <c r="D1296">
        <f>'60 T 2.2 16.40 ri IJ'!B80</f>
        <v>63</v>
      </c>
      <c r="E1296" s="25">
        <f t="shared" si="47"/>
        <v>3</v>
      </c>
      <c r="F1296" s="13">
        <f t="shared" si="46"/>
        <v>5.0000000000000044E-2</v>
      </c>
      <c r="G1296" s="25"/>
    </row>
    <row r="1297" spans="1:7" x14ac:dyDescent="0.35">
      <c r="A1297" s="16">
        <f>'60 T 2.2 16.40 ri IJ'!$G$1</f>
        <v>44959</v>
      </c>
      <c r="B1297">
        <f>'60 T 2.2 16.40 ri IJ'!$J$1</f>
        <v>60</v>
      </c>
      <c r="C1297" t="str">
        <f>'60 T 2.2 16.40 ri IJ'!$B$2</f>
        <v>Auto</v>
      </c>
      <c r="D1297">
        <f>'60 T 2.2 16.40 ri IJ'!B81</f>
        <v>57</v>
      </c>
      <c r="E1297" s="25">
        <f t="shared" si="47"/>
        <v>-3</v>
      </c>
      <c r="F1297" s="13">
        <f t="shared" si="46"/>
        <v>-5.0000000000000044E-2</v>
      </c>
      <c r="G1297" s="25"/>
    </row>
    <row r="1298" spans="1:7" x14ac:dyDescent="0.35">
      <c r="A1298" s="16">
        <f>'60 T 2.2 16.40 ri IJ'!$G$1</f>
        <v>44959</v>
      </c>
      <c r="B1298">
        <f>'60 T 2.2 16.40 ri IJ'!$J$1</f>
        <v>60</v>
      </c>
      <c r="C1298" t="str">
        <f>'60 T 2.2 16.40 ri IJ'!$B$2</f>
        <v>Auto</v>
      </c>
      <c r="D1298">
        <f>'60 T 2.2 16.40 ri IJ'!B82</f>
        <v>68</v>
      </c>
      <c r="E1298" s="25">
        <f t="shared" si="47"/>
        <v>8</v>
      </c>
      <c r="F1298" s="13">
        <f t="shared" si="46"/>
        <v>0.1333333333333333</v>
      </c>
      <c r="G1298" s="25"/>
    </row>
    <row r="1299" spans="1:7" x14ac:dyDescent="0.35">
      <c r="A1299" s="16">
        <f>'60 T 2.2 16.40 ri IJ'!$G$1</f>
        <v>44959</v>
      </c>
      <c r="B1299">
        <f>'60 T 2.2 16.40 ri IJ'!$J$1</f>
        <v>60</v>
      </c>
      <c r="C1299" t="str">
        <f>'60 T 2.2 16.40 ri IJ'!$B$2</f>
        <v>Auto</v>
      </c>
      <c r="D1299">
        <f>'60 T 2.2 16.40 ri IJ'!B83</f>
        <v>74</v>
      </c>
      <c r="E1299" s="25">
        <f t="shared" si="47"/>
        <v>14</v>
      </c>
      <c r="F1299" s="13">
        <f t="shared" si="46"/>
        <v>0.23333333333333339</v>
      </c>
      <c r="G1299" s="25"/>
    </row>
    <row r="1300" spans="1:7" x14ac:dyDescent="0.35">
      <c r="A1300" s="16">
        <f>'60 T 2.2 16.40 ri IJ'!$G$1</f>
        <v>44959</v>
      </c>
      <c r="B1300">
        <f>'60 T 2.2 16.40 ri IJ'!$J$1</f>
        <v>60</v>
      </c>
      <c r="C1300" t="str">
        <f>'60 T 2.2 16.40 ri IJ'!$B$2</f>
        <v>Auto</v>
      </c>
      <c r="D1300">
        <f>'60 T 2.2 16.40 ri IJ'!B84</f>
        <v>54</v>
      </c>
      <c r="E1300" s="25">
        <f t="shared" si="47"/>
        <v>-6</v>
      </c>
      <c r="F1300" s="13">
        <f t="shared" si="46"/>
        <v>-9.9999999999999978E-2</v>
      </c>
      <c r="G1300" s="25"/>
    </row>
    <row r="1301" spans="1:7" x14ac:dyDescent="0.35">
      <c r="A1301" s="16">
        <f>'60 T 2.2 16.40 ri IJ'!$G$1</f>
        <v>44959</v>
      </c>
      <c r="B1301">
        <f>'60 T 2.2 16.40 ri IJ'!$J$1</f>
        <v>60</v>
      </c>
      <c r="C1301" t="str">
        <f>'60 T 2.2 16.40 ri IJ'!$B$2</f>
        <v>Auto</v>
      </c>
      <c r="D1301">
        <f>'60 T 2.2 16.40 ri IJ'!B85</f>
        <v>55</v>
      </c>
      <c r="E1301" s="25">
        <f t="shared" si="47"/>
        <v>-5</v>
      </c>
      <c r="F1301" s="13">
        <f t="shared" si="46"/>
        <v>-8.333333333333337E-2</v>
      </c>
      <c r="G1301" s="25"/>
    </row>
    <row r="1302" spans="1:7" x14ac:dyDescent="0.35">
      <c r="A1302" s="16">
        <f>'60 T 2.2 16.40 ri IJ'!$G$1</f>
        <v>44959</v>
      </c>
      <c r="B1302">
        <f>'60 T 2.2 16.40 ri IJ'!$J$1</f>
        <v>60</v>
      </c>
      <c r="C1302" t="str">
        <f>'60 T 2.2 16.40 ri IJ'!$B$2</f>
        <v>Auto</v>
      </c>
      <c r="D1302">
        <f>'60 T 2.2 16.40 ri IJ'!B86</f>
        <v>49</v>
      </c>
      <c r="E1302" s="25">
        <f t="shared" si="47"/>
        <v>-11</v>
      </c>
      <c r="F1302" s="13">
        <f t="shared" si="46"/>
        <v>-0.18333333333333335</v>
      </c>
      <c r="G1302" s="25"/>
    </row>
    <row r="1303" spans="1:7" x14ac:dyDescent="0.35">
      <c r="A1303" s="16">
        <f>'60 T 2.2 16.40 ri IJ'!$G$1</f>
        <v>44959</v>
      </c>
      <c r="B1303">
        <f>'60 T 2.2 16.40 ri IJ'!$J$1</f>
        <v>60</v>
      </c>
      <c r="C1303" t="str">
        <f>'60 T 2.2 16.40 ri IJ'!$B$2</f>
        <v>Auto</v>
      </c>
      <c r="D1303">
        <f>'60 T 2.2 16.40 ri IJ'!B87</f>
        <v>55</v>
      </c>
      <c r="E1303" s="25">
        <f t="shared" si="47"/>
        <v>-5</v>
      </c>
      <c r="F1303" s="13">
        <f t="shared" si="46"/>
        <v>-8.333333333333337E-2</v>
      </c>
      <c r="G1303" s="25"/>
    </row>
    <row r="1304" spans="1:7" x14ac:dyDescent="0.35">
      <c r="A1304" s="16">
        <f>'60 T 2.2 16.40 ri IJ'!$G$1</f>
        <v>44959</v>
      </c>
      <c r="B1304">
        <f>'60 T 2.2 16.40 ri IJ'!$J$1</f>
        <v>60</v>
      </c>
      <c r="C1304" t="str">
        <f>'60 T 2.2 16.40 ri IJ'!$B$2</f>
        <v>Auto</v>
      </c>
      <c r="D1304">
        <f>'60 T 2.2 16.40 ri IJ'!B88</f>
        <v>72</v>
      </c>
      <c r="E1304" s="25">
        <f t="shared" si="47"/>
        <v>12</v>
      </c>
      <c r="F1304" s="13">
        <f t="shared" si="46"/>
        <v>0.19999999999999996</v>
      </c>
      <c r="G1304" s="25"/>
    </row>
    <row r="1305" spans="1:7" x14ac:dyDescent="0.35">
      <c r="A1305" s="16">
        <f>'60 T 2.2 16.40 ri IJ'!$G$1</f>
        <v>44959</v>
      </c>
      <c r="B1305">
        <f>'60 T 2.2 16.40 ri IJ'!$J$1</f>
        <v>60</v>
      </c>
      <c r="C1305" t="str">
        <f>'60 T 2.2 16.40 ri IJ'!$B$2</f>
        <v>Auto</v>
      </c>
      <c r="D1305">
        <f>'60 T 2.2 16.40 ri IJ'!B89</f>
        <v>59</v>
      </c>
      <c r="E1305" s="25">
        <f t="shared" si="47"/>
        <v>-1</v>
      </c>
      <c r="F1305" s="13">
        <f t="shared" si="46"/>
        <v>-1.6666666666666718E-2</v>
      </c>
      <c r="G1305" s="25"/>
    </row>
    <row r="1306" spans="1:7" x14ac:dyDescent="0.35">
      <c r="A1306" s="16">
        <f>'60 T 2.2 16.40 ri IJ'!$G$1</f>
        <v>44959</v>
      </c>
      <c r="B1306">
        <f>'60 T 2.2 16.40 ri IJ'!$J$1</f>
        <v>60</v>
      </c>
      <c r="C1306" t="str">
        <f>'60 T 2.2 16.40 ri IJ'!$B$2</f>
        <v>Auto</v>
      </c>
      <c r="D1306">
        <f>'60 T 2.2 16.40 ri IJ'!B90</f>
        <v>62</v>
      </c>
      <c r="E1306" s="25">
        <f t="shared" si="47"/>
        <v>2</v>
      </c>
      <c r="F1306" s="13">
        <f t="shared" si="46"/>
        <v>3.3333333333333437E-2</v>
      </c>
      <c r="G1306" s="25"/>
    </row>
    <row r="1307" spans="1:7" x14ac:dyDescent="0.35">
      <c r="A1307" s="16">
        <f>'60 T 2.2 16.40 ri IJ'!$G$1</f>
        <v>44959</v>
      </c>
      <c r="B1307">
        <f>'60 T 2.2 16.40 ri IJ'!$J$1</f>
        <v>60</v>
      </c>
      <c r="C1307" t="str">
        <f>'60 T 2.2 16.40 ri IJ'!$B$2</f>
        <v>Auto</v>
      </c>
      <c r="D1307">
        <f>'60 T 2.2 16.40 ri IJ'!B91</f>
        <v>48</v>
      </c>
      <c r="E1307" s="25">
        <f t="shared" si="47"/>
        <v>-12</v>
      </c>
      <c r="F1307" s="13">
        <f t="shared" si="46"/>
        <v>-0.19999999999999996</v>
      </c>
      <c r="G1307" s="25"/>
    </row>
    <row r="1308" spans="1:7" x14ac:dyDescent="0.35">
      <c r="A1308" s="16">
        <f>'60 T 2.2 16.40 ri IJ'!$G$1</f>
        <v>44959</v>
      </c>
      <c r="B1308">
        <f>'60 T 2.2 16.40 ri IJ'!$J$1</f>
        <v>60</v>
      </c>
      <c r="C1308" t="str">
        <f>'60 T 2.2 16.40 ri IJ'!$B$2</f>
        <v>Auto</v>
      </c>
      <c r="D1308">
        <f>'60 T 2.2 16.40 ri IJ'!B92</f>
        <v>52</v>
      </c>
      <c r="E1308" s="25">
        <f t="shared" si="47"/>
        <v>-8</v>
      </c>
      <c r="F1308" s="13">
        <f t="shared" si="46"/>
        <v>-0.1333333333333333</v>
      </c>
      <c r="G1308" s="25"/>
    </row>
    <row r="1309" spans="1:7" x14ac:dyDescent="0.35">
      <c r="A1309" s="16">
        <f>'60 T 2.2 16.40 ri IJ'!$G$1</f>
        <v>44959</v>
      </c>
      <c r="B1309">
        <f>'60 T 2.2 16.40 ri IJ'!$J$1</f>
        <v>60</v>
      </c>
      <c r="C1309" t="str">
        <f>'60 T 2.2 16.40 ri IJ'!$B$2</f>
        <v>Auto</v>
      </c>
      <c r="D1309">
        <f>'60 T 2.2 16.40 ri IJ'!B93</f>
        <v>67</v>
      </c>
      <c r="E1309" s="25">
        <f t="shared" si="47"/>
        <v>7</v>
      </c>
      <c r="F1309" s="13">
        <f t="shared" si="46"/>
        <v>0.1166666666666667</v>
      </c>
      <c r="G1309" s="25"/>
    </row>
    <row r="1310" spans="1:7" x14ac:dyDescent="0.35">
      <c r="A1310" s="16">
        <f>'60 T 2.2 16.40 ri IJ'!$G$1</f>
        <v>44959</v>
      </c>
      <c r="B1310">
        <f>'60 T 2.2 16.40 ri IJ'!$J$1</f>
        <v>60</v>
      </c>
      <c r="C1310" t="str">
        <f>'60 T 2.2 16.40 ri IJ'!$B$2</f>
        <v>Auto</v>
      </c>
      <c r="D1310">
        <f>'60 T 2.2 16.40 ri IJ'!B94</f>
        <v>61</v>
      </c>
      <c r="E1310" s="25">
        <f t="shared" si="47"/>
        <v>1</v>
      </c>
      <c r="F1310" s="13">
        <f t="shared" si="46"/>
        <v>1.6666666666666607E-2</v>
      </c>
      <c r="G1310" s="25"/>
    </row>
    <row r="1311" spans="1:7" x14ac:dyDescent="0.35">
      <c r="A1311" s="16">
        <f>'60 T 2.2 16.40 ri IJ'!$G$1</f>
        <v>44959</v>
      </c>
      <c r="B1311">
        <f>'60 T 2.2 16.40 ri IJ'!$J$1</f>
        <v>60</v>
      </c>
      <c r="C1311" t="str">
        <f>'60 T 2.2 16.40 ri IJ'!$B$2</f>
        <v>Auto</v>
      </c>
      <c r="D1311">
        <f>'60 T 2.2 16.40 ri IJ'!B95</f>
        <v>63</v>
      </c>
      <c r="E1311" s="25">
        <f t="shared" si="47"/>
        <v>3</v>
      </c>
      <c r="F1311" s="13">
        <f t="shared" si="46"/>
        <v>5.0000000000000044E-2</v>
      </c>
      <c r="G1311" s="25"/>
    </row>
    <row r="1312" spans="1:7" x14ac:dyDescent="0.35">
      <c r="A1312" s="16">
        <f>'60 T 2.2 16.40 ri IJ'!$G$1</f>
        <v>44959</v>
      </c>
      <c r="B1312">
        <f>'60 T 2.2 16.40 ri IJ'!$J$1</f>
        <v>60</v>
      </c>
      <c r="C1312" t="str">
        <f>'60 T 2.2 16.40 ri IJ'!$B$2</f>
        <v>Auto</v>
      </c>
      <c r="D1312">
        <f>'60 T 2.2 16.40 ri IJ'!B96</f>
        <v>59</v>
      </c>
      <c r="E1312" s="25">
        <f t="shared" si="47"/>
        <v>-1</v>
      </c>
      <c r="F1312" s="13">
        <f t="shared" si="46"/>
        <v>-1.6666666666666718E-2</v>
      </c>
      <c r="G1312" s="25"/>
    </row>
    <row r="1313" spans="1:7" x14ac:dyDescent="0.35">
      <c r="A1313" s="16">
        <f>'60 T 2.2 16.40 ri IJ'!$G$1</f>
        <v>44959</v>
      </c>
      <c r="B1313">
        <f>'60 T 2.2 16.40 ri IJ'!$J$1</f>
        <v>60</v>
      </c>
      <c r="C1313" t="str">
        <f>'60 T 2.2 16.40 ri IJ'!$B$2</f>
        <v>Auto</v>
      </c>
      <c r="D1313">
        <f>'60 T 2.2 16.40 ri IJ'!B97</f>
        <v>56</v>
      </c>
      <c r="E1313" s="25">
        <f t="shared" si="47"/>
        <v>-4</v>
      </c>
      <c r="F1313" s="13">
        <f t="shared" si="46"/>
        <v>-6.6666666666666652E-2</v>
      </c>
      <c r="G1313" s="25"/>
    </row>
    <row r="1314" spans="1:7" x14ac:dyDescent="0.35">
      <c r="A1314" s="16">
        <f>'60 T 2.2 16.40 ri IJ'!$G$1</f>
        <v>44959</v>
      </c>
      <c r="B1314">
        <f>'60 T 2.2 16.40 ri IJ'!$J$1</f>
        <v>60</v>
      </c>
      <c r="C1314" t="str">
        <f>'60 T 2.2 16.40 ri IJ'!$B$2</f>
        <v>Auto</v>
      </c>
      <c r="D1314">
        <f>'60 T 2.2 16.40 ri IJ'!B98</f>
        <v>35</v>
      </c>
      <c r="E1314" s="25">
        <f t="shared" si="47"/>
        <v>-25</v>
      </c>
      <c r="F1314" s="13">
        <f t="shared" si="46"/>
        <v>-0.41666666666666663</v>
      </c>
      <c r="G1314" s="25"/>
    </row>
    <row r="1315" spans="1:7" x14ac:dyDescent="0.35">
      <c r="A1315" s="16">
        <f>'60 T 2.2 16.40 ri IJ'!$G$1</f>
        <v>44959</v>
      </c>
      <c r="B1315">
        <f>'60 T 2.2 16.40 ri IJ'!$J$1</f>
        <v>60</v>
      </c>
      <c r="C1315" t="str">
        <f>'60 T 2.2 16.40 ri IJ'!$B$2</f>
        <v>Auto</v>
      </c>
      <c r="D1315">
        <f>'60 T 2.2 16.40 ri IJ'!B99</f>
        <v>49</v>
      </c>
      <c r="E1315" s="25">
        <f t="shared" si="47"/>
        <v>-11</v>
      </c>
      <c r="F1315" s="13">
        <f t="shared" si="46"/>
        <v>-0.18333333333333335</v>
      </c>
      <c r="G1315" s="25"/>
    </row>
    <row r="1316" spans="1:7" x14ac:dyDescent="0.35">
      <c r="A1316" s="16">
        <f>'60 T 2.2 16.40 ri IJ'!$G$1</f>
        <v>44959</v>
      </c>
      <c r="B1316">
        <f>'60 T 2.2 16.40 ri IJ'!$J$1</f>
        <v>60</v>
      </c>
      <c r="C1316" t="str">
        <f>'60 T 2.2 16.40 ri IJ'!$B$2</f>
        <v>Auto</v>
      </c>
      <c r="D1316">
        <f>'60 T 2.2 16.40 ri IJ'!B100</f>
        <v>53</v>
      </c>
      <c r="E1316" s="25">
        <f t="shared" si="47"/>
        <v>-7</v>
      </c>
      <c r="F1316" s="13">
        <f t="shared" si="46"/>
        <v>-0.1166666666666667</v>
      </c>
      <c r="G1316" s="25"/>
    </row>
    <row r="1317" spans="1:7" x14ac:dyDescent="0.35">
      <c r="A1317" s="16">
        <f>'60 T 2.2 16.40 ri IJ'!$G$1</f>
        <v>44959</v>
      </c>
      <c r="B1317">
        <f>'60 T 2.2 16.40 ri IJ'!$J$1</f>
        <v>60</v>
      </c>
      <c r="C1317" t="str">
        <f>'60 T 2.2 16.40 ri IJ'!$B$2</f>
        <v>Auto</v>
      </c>
      <c r="D1317">
        <f>'60 T 2.2 16.40 ri IJ'!B101</f>
        <v>60</v>
      </c>
      <c r="E1317" s="25">
        <f t="shared" si="47"/>
        <v>0</v>
      </c>
      <c r="F1317" s="13">
        <f t="shared" si="46"/>
        <v>0</v>
      </c>
      <c r="G1317" s="25"/>
    </row>
    <row r="1318" spans="1:7" x14ac:dyDescent="0.35">
      <c r="A1318" s="16">
        <f>'60 T 2.2 16.40 ri IJ'!$G$1</f>
        <v>44959</v>
      </c>
      <c r="B1318">
        <f>'60 T 2.2 16.40 ri IJ'!$J$1</f>
        <v>60</v>
      </c>
      <c r="C1318" t="str">
        <f>'60 T 2.2 16.40 ri IJ'!$B$2</f>
        <v>Auto</v>
      </c>
      <c r="D1318">
        <f>'60 T 2.2 16.40 ri IJ'!B102</f>
        <v>61</v>
      </c>
      <c r="E1318" s="25">
        <f t="shared" si="47"/>
        <v>1</v>
      </c>
      <c r="F1318" s="13">
        <f t="shared" si="46"/>
        <v>1.6666666666666607E-2</v>
      </c>
      <c r="G1318" s="25"/>
    </row>
    <row r="1319" spans="1:7" x14ac:dyDescent="0.35">
      <c r="A1319" s="16">
        <f>'60 T 2.2 16.40 ri IJ'!$G$1</f>
        <v>44959</v>
      </c>
      <c r="B1319">
        <f>'60 T 2.2 16.40 ri IJ'!$J$1</f>
        <v>60</v>
      </c>
      <c r="C1319" t="str">
        <f>'60 T 2.2 16.40 ri IJ'!$B$2</f>
        <v>Auto</v>
      </c>
      <c r="D1319">
        <f>'60 T 2.2 16.40 ri IJ'!B103</f>
        <v>61</v>
      </c>
      <c r="E1319" s="25">
        <f t="shared" si="47"/>
        <v>1</v>
      </c>
      <c r="F1319" s="13">
        <f t="shared" si="46"/>
        <v>1.6666666666666607E-2</v>
      </c>
      <c r="G1319" s="25"/>
    </row>
    <row r="1320" spans="1:7" x14ac:dyDescent="0.35">
      <c r="A1320" s="16">
        <f>'60 T 2.2 16.40 ri IJ'!$G$1</f>
        <v>44959</v>
      </c>
      <c r="B1320">
        <f>'60 T 2.2 16.40 ri IJ'!$J$1</f>
        <v>60</v>
      </c>
      <c r="C1320" t="str">
        <f>'60 T 2.2 16.40 ri IJ'!$B$2</f>
        <v>Auto</v>
      </c>
      <c r="D1320">
        <f>'60 T 2.2 16.40 ri IJ'!B104</f>
        <v>57</v>
      </c>
      <c r="E1320" s="25">
        <f t="shared" si="47"/>
        <v>-3</v>
      </c>
      <c r="F1320" s="13">
        <f t="shared" si="46"/>
        <v>-5.0000000000000044E-2</v>
      </c>
      <c r="G1320" s="25"/>
    </row>
    <row r="1321" spans="1:7" x14ac:dyDescent="0.35">
      <c r="A1321" s="16">
        <f>'60 T 2.2 16.40 ri IJ'!$G$1</f>
        <v>44959</v>
      </c>
      <c r="B1321">
        <f>'60 T 2.2 16.40 ri IJ'!$J$1</f>
        <v>60</v>
      </c>
      <c r="C1321" t="str">
        <f>'60 T 2.2 16.40 ri IJ'!$B$2</f>
        <v>Auto</v>
      </c>
      <c r="D1321">
        <f>'60 T 2.2 16.40 ri IJ'!B105</f>
        <v>57</v>
      </c>
      <c r="E1321" s="25">
        <f t="shared" si="47"/>
        <v>-3</v>
      </c>
      <c r="F1321" s="13">
        <f t="shared" si="46"/>
        <v>-5.0000000000000044E-2</v>
      </c>
      <c r="G1321" s="25"/>
    </row>
    <row r="1322" spans="1:7" x14ac:dyDescent="0.35">
      <c r="A1322" s="16">
        <f>'60 T 2.2 16.40 ri IJ'!$G$1</f>
        <v>44959</v>
      </c>
      <c r="B1322">
        <f>'60 T 2.2 16.40 ri IJ'!$J$1</f>
        <v>60</v>
      </c>
      <c r="C1322" t="str">
        <f>'60 T 2.2 16.40 ri IJ'!$B$2</f>
        <v>Auto</v>
      </c>
      <c r="D1322">
        <f>'60 T 2.2 16.40 ri IJ'!B106</f>
        <v>55</v>
      </c>
      <c r="E1322" s="25">
        <f t="shared" si="47"/>
        <v>-5</v>
      </c>
      <c r="F1322" s="13">
        <f t="shared" si="46"/>
        <v>-8.333333333333337E-2</v>
      </c>
      <c r="G1322" s="25"/>
    </row>
    <row r="1323" spans="1:7" x14ac:dyDescent="0.35">
      <c r="A1323" s="16">
        <f>'60 T 2.2 16.40 ri IJ'!$G$1</f>
        <v>44959</v>
      </c>
      <c r="B1323">
        <f>'60 T 2.2 16.40 ri IJ'!$J$1</f>
        <v>60</v>
      </c>
      <c r="C1323" t="str">
        <f>'60 T 2.2 16.40 ri IJ'!$B$2</f>
        <v>Auto</v>
      </c>
      <c r="D1323">
        <f>'60 T 2.2 16.40 ri IJ'!B107</f>
        <v>65</v>
      </c>
      <c r="E1323" s="25">
        <f t="shared" si="47"/>
        <v>5</v>
      </c>
      <c r="F1323" s="13">
        <f t="shared" si="46"/>
        <v>8.3333333333333259E-2</v>
      </c>
      <c r="G1323" s="25"/>
    </row>
    <row r="1324" spans="1:7" x14ac:dyDescent="0.35">
      <c r="A1324" s="16">
        <f>'60 T 2.2 16.40 ri IJ'!$G$1</f>
        <v>44959</v>
      </c>
      <c r="B1324">
        <f>'60 T 2.2 16.40 ri IJ'!$J$1</f>
        <v>60</v>
      </c>
      <c r="C1324" t="str">
        <f>'60 T 2.2 16.40 ri IJ'!$B$2</f>
        <v>Auto</v>
      </c>
      <c r="D1324">
        <f>'60 T 2.2 16.40 ri IJ'!B108</f>
        <v>65</v>
      </c>
      <c r="E1324" s="25">
        <f t="shared" si="47"/>
        <v>5</v>
      </c>
      <c r="F1324" s="13">
        <f t="shared" si="46"/>
        <v>8.3333333333333259E-2</v>
      </c>
      <c r="G1324" s="25"/>
    </row>
    <row r="1325" spans="1:7" x14ac:dyDescent="0.35">
      <c r="A1325" s="16">
        <f>'60 T 2.2 16.40 ri IJ'!$G$1</f>
        <v>44959</v>
      </c>
      <c r="B1325">
        <f>'60 T 2.2 16.40 ri IJ'!$J$1</f>
        <v>60</v>
      </c>
      <c r="C1325" t="str">
        <f>'60 T 2.2 16.40 ri IJ'!$B$2</f>
        <v>Auto</v>
      </c>
      <c r="D1325">
        <f>'60 T 2.2 16.40 ri IJ'!B109</f>
        <v>67</v>
      </c>
      <c r="E1325" s="25">
        <f t="shared" si="47"/>
        <v>7</v>
      </c>
      <c r="F1325" s="13">
        <f t="shared" si="46"/>
        <v>0.1166666666666667</v>
      </c>
      <c r="G1325" s="25"/>
    </row>
    <row r="1326" spans="1:7" x14ac:dyDescent="0.35">
      <c r="A1326" s="16">
        <f>'60 T 2.2 16.40 ri IJ'!$G$1</f>
        <v>44959</v>
      </c>
      <c r="B1326">
        <f>'60 T 2.2 16.40 ri IJ'!$J$1</f>
        <v>60</v>
      </c>
      <c r="C1326" t="str">
        <f>'60 T 2.2 16.40 ri IJ'!$B$2</f>
        <v>Auto</v>
      </c>
      <c r="D1326">
        <f>'60 T 2.2 16.40 ri IJ'!B110</f>
        <v>61</v>
      </c>
      <c r="E1326" s="25">
        <f t="shared" si="47"/>
        <v>1</v>
      </c>
      <c r="F1326" s="13">
        <f t="shared" si="46"/>
        <v>1.6666666666666607E-2</v>
      </c>
      <c r="G1326" s="25"/>
    </row>
    <row r="1327" spans="1:7" x14ac:dyDescent="0.35">
      <c r="A1327" s="16">
        <f>'60 T 2.2 16.40 ri IJ'!$G$1</f>
        <v>44959</v>
      </c>
      <c r="B1327">
        <f>'60 T 2.2 16.40 ri IJ'!$J$1</f>
        <v>60</v>
      </c>
      <c r="C1327" t="str">
        <f>'60 T 2.2 16.40 ri IJ'!$B$2</f>
        <v>Auto</v>
      </c>
      <c r="D1327">
        <f>'60 T 2.2 16.40 ri IJ'!B111</f>
        <v>69</v>
      </c>
      <c r="E1327" s="25">
        <f t="shared" si="47"/>
        <v>9</v>
      </c>
      <c r="F1327" s="13">
        <f t="shared" si="46"/>
        <v>0.14999999999999991</v>
      </c>
      <c r="G1327" s="25"/>
    </row>
    <row r="1328" spans="1:7" x14ac:dyDescent="0.35">
      <c r="A1328" s="16">
        <f>'60 T 2.2 16.40 ri IJ'!$G$1</f>
        <v>44959</v>
      </c>
      <c r="B1328">
        <f>'60 T 2.2 16.40 ri IJ'!$J$1</f>
        <v>60</v>
      </c>
      <c r="C1328" t="str">
        <f>'60 T 2.2 16.40 ri IJ'!$C$2</f>
        <v>Bestelauto</v>
      </c>
      <c r="D1328">
        <f>'60 T 2.2 16.40 ri IJ'!C3</f>
        <v>65</v>
      </c>
      <c r="E1328" s="25">
        <f t="shared" si="47"/>
        <v>5</v>
      </c>
      <c r="F1328" s="13">
        <f t="shared" si="46"/>
        <v>8.3333333333333259E-2</v>
      </c>
      <c r="G1328" s="25"/>
    </row>
    <row r="1329" spans="1:7" x14ac:dyDescent="0.35">
      <c r="A1329" s="16">
        <f>'60 T 2.2 16.40 ri IJ'!$G$1</f>
        <v>44959</v>
      </c>
      <c r="B1329">
        <f>'60 T 2.2 16.40 ri IJ'!$J$1</f>
        <v>60</v>
      </c>
      <c r="C1329" t="str">
        <f>'60 T 2.2 16.40 ri IJ'!$C$2</f>
        <v>Bestelauto</v>
      </c>
      <c r="D1329">
        <f>'60 T 2.2 16.40 ri IJ'!C4</f>
        <v>68</v>
      </c>
      <c r="E1329" s="25">
        <f t="shared" si="47"/>
        <v>8</v>
      </c>
      <c r="F1329" s="13">
        <f t="shared" si="46"/>
        <v>0.1333333333333333</v>
      </c>
      <c r="G1329" s="25"/>
    </row>
    <row r="1330" spans="1:7" x14ac:dyDescent="0.35">
      <c r="A1330" s="16">
        <f>'60 T 2.2 16.40 ri IJ'!$G$1</f>
        <v>44959</v>
      </c>
      <c r="B1330">
        <f>'60 T 2.2 16.40 ri IJ'!$J$1</f>
        <v>60</v>
      </c>
      <c r="C1330" t="str">
        <f>'60 T 2.2 16.40 ri IJ'!$C$2</f>
        <v>Bestelauto</v>
      </c>
      <c r="D1330">
        <f>'60 T 2.2 16.40 ri IJ'!C5</f>
        <v>46</v>
      </c>
      <c r="E1330" s="25">
        <f t="shared" si="47"/>
        <v>-14</v>
      </c>
      <c r="F1330" s="13">
        <f t="shared" si="46"/>
        <v>-0.23333333333333328</v>
      </c>
      <c r="G1330" s="25"/>
    </row>
    <row r="1331" spans="1:7" x14ac:dyDescent="0.35">
      <c r="A1331" s="16">
        <f>'60 T 2.2 16.40 ri IJ'!$G$1</f>
        <v>44959</v>
      </c>
      <c r="B1331">
        <f>'60 T 2.2 16.40 ri IJ'!$J$1</f>
        <v>60</v>
      </c>
      <c r="C1331" t="str">
        <f>'60 T 2.2 16.40 ri IJ'!$C$2</f>
        <v>Bestelauto</v>
      </c>
      <c r="D1331">
        <f>'60 T 2.2 16.40 ri IJ'!C6</f>
        <v>66</v>
      </c>
      <c r="E1331" s="25">
        <f t="shared" si="47"/>
        <v>6</v>
      </c>
      <c r="F1331" s="13">
        <f t="shared" si="46"/>
        <v>0.10000000000000009</v>
      </c>
      <c r="G1331" s="25"/>
    </row>
    <row r="1332" spans="1:7" x14ac:dyDescent="0.35">
      <c r="A1332" s="16">
        <f>'60 T 2.2 16.40 ri IJ'!$G$1</f>
        <v>44959</v>
      </c>
      <c r="B1332">
        <f>'60 T 2.2 16.40 ri IJ'!$J$1</f>
        <v>60</v>
      </c>
      <c r="C1332" t="str">
        <f>'60 T 2.2 16.40 ri IJ'!$C$2</f>
        <v>Bestelauto</v>
      </c>
      <c r="D1332">
        <f>'60 T 2.2 16.40 ri IJ'!C7</f>
        <v>52</v>
      </c>
      <c r="E1332" s="25">
        <f t="shared" si="47"/>
        <v>-8</v>
      </c>
      <c r="F1332" s="13">
        <f t="shared" si="46"/>
        <v>-0.1333333333333333</v>
      </c>
      <c r="G1332" s="25"/>
    </row>
    <row r="1333" spans="1:7" x14ac:dyDescent="0.35">
      <c r="A1333" s="16">
        <f>'60 T 2.2 16.40 ri IJ'!$G$1</f>
        <v>44959</v>
      </c>
      <c r="B1333">
        <f>'60 T 2.2 16.40 ri IJ'!$J$1</f>
        <v>60</v>
      </c>
      <c r="C1333" t="str">
        <f>'60 T 2.2 16.40 ri IJ'!$C$2</f>
        <v>Bestelauto</v>
      </c>
      <c r="D1333">
        <f>'60 T 2.2 16.40 ri IJ'!C8</f>
        <v>56</v>
      </c>
      <c r="E1333" s="25">
        <f t="shared" si="47"/>
        <v>-4</v>
      </c>
      <c r="F1333" s="13">
        <f t="shared" si="46"/>
        <v>-6.6666666666666652E-2</v>
      </c>
      <c r="G1333" s="25"/>
    </row>
    <row r="1334" spans="1:7" x14ac:dyDescent="0.35">
      <c r="A1334" s="16">
        <f>'60 T 2.2 16.40 ri IJ'!$G$1</f>
        <v>44959</v>
      </c>
      <c r="B1334">
        <f>'60 T 2.2 16.40 ri IJ'!$J$1</f>
        <v>60</v>
      </c>
      <c r="C1334" t="str">
        <f>'60 T 2.2 16.40 ri IJ'!$C$2</f>
        <v>Bestelauto</v>
      </c>
      <c r="D1334">
        <f>'60 T 2.2 16.40 ri IJ'!C9</f>
        <v>54</v>
      </c>
      <c r="E1334" s="25">
        <f t="shared" si="47"/>
        <v>-6</v>
      </c>
      <c r="F1334" s="13">
        <f t="shared" si="46"/>
        <v>-9.9999999999999978E-2</v>
      </c>
      <c r="G1334" s="25"/>
    </row>
    <row r="1335" spans="1:7" x14ac:dyDescent="0.35">
      <c r="A1335" s="16">
        <f>'60 T 2.2 16.40 ri IJ'!$G$1</f>
        <v>44959</v>
      </c>
      <c r="B1335">
        <f>'60 T 2.2 16.40 ri IJ'!$J$1</f>
        <v>60</v>
      </c>
      <c r="C1335" t="str">
        <f>'60 T 2.2 16.40 ri IJ'!$C$2</f>
        <v>Bestelauto</v>
      </c>
      <c r="D1335">
        <f>'60 T 2.2 16.40 ri IJ'!C10</f>
        <v>67</v>
      </c>
      <c r="E1335" s="25">
        <f t="shared" si="47"/>
        <v>7</v>
      </c>
      <c r="F1335" s="13">
        <f t="shared" si="46"/>
        <v>0.1166666666666667</v>
      </c>
      <c r="G1335" s="25"/>
    </row>
    <row r="1336" spans="1:7" x14ac:dyDescent="0.35">
      <c r="A1336" s="16">
        <f>'60 U 2.2 1750 ri IJ'!$G$1</f>
        <v>44959</v>
      </c>
      <c r="B1336">
        <f>'60 U 2.2 1750 ri IJ'!$J$1</f>
        <v>60</v>
      </c>
      <c r="C1336" t="str">
        <f>'60 T 2.2 16.40 ri IJ'!$C$2</f>
        <v>Bestelauto</v>
      </c>
      <c r="D1336">
        <f>'60 T 2.2 16.40 ri IJ'!C11</f>
        <v>63</v>
      </c>
      <c r="E1336" s="25">
        <f t="shared" si="47"/>
        <v>3</v>
      </c>
      <c r="F1336" s="13">
        <f t="shared" si="46"/>
        <v>5.0000000000000044E-2</v>
      </c>
      <c r="G1336" s="25"/>
    </row>
    <row r="1337" spans="1:7" x14ac:dyDescent="0.35">
      <c r="A1337" s="16">
        <f>'60 U 2.2 1750 ri IJ'!$G$1</f>
        <v>44959</v>
      </c>
      <c r="B1337">
        <f>'60 U 2.2 1750 ri IJ'!$J$1</f>
        <v>60</v>
      </c>
      <c r="C1337" t="str">
        <f>'60 T 2.2 16.40 ri IJ'!$C$2</f>
        <v>Bestelauto</v>
      </c>
      <c r="D1337">
        <f>'60 T 2.2 16.40 ri IJ'!C12</f>
        <v>58</v>
      </c>
      <c r="E1337" s="25">
        <f t="shared" si="47"/>
        <v>-2</v>
      </c>
      <c r="F1337" s="13">
        <f t="shared" si="46"/>
        <v>-3.3333333333333326E-2</v>
      </c>
      <c r="G1337" s="25"/>
    </row>
    <row r="1338" spans="1:7" x14ac:dyDescent="0.35">
      <c r="A1338" s="16">
        <f>'60 U 2.2 1750 ri IJ'!$G$1</f>
        <v>44959</v>
      </c>
      <c r="B1338">
        <f>'60 U 2.2 1750 ri IJ'!$J$1</f>
        <v>60</v>
      </c>
      <c r="C1338" t="str">
        <f>'60 T 2.2 16.40 ri IJ'!$C$2</f>
        <v>Bestelauto</v>
      </c>
      <c r="D1338">
        <f>'60 T 2.2 16.40 ri IJ'!C13</f>
        <v>58</v>
      </c>
      <c r="E1338" s="25">
        <f t="shared" si="47"/>
        <v>-2</v>
      </c>
      <c r="F1338" s="13">
        <f t="shared" si="46"/>
        <v>-3.3333333333333326E-2</v>
      </c>
      <c r="G1338" s="25"/>
    </row>
    <row r="1339" spans="1:7" x14ac:dyDescent="0.35">
      <c r="A1339" s="16">
        <f>'60 U 2.2 1750 ri IJ'!$G$1</f>
        <v>44959</v>
      </c>
      <c r="B1339">
        <f>'60 U 2.2 1750 ri IJ'!$J$1</f>
        <v>60</v>
      </c>
      <c r="C1339" t="str">
        <f>'60 U 2.2 1750 ri IJ'!$B$2</f>
        <v>Auto</v>
      </c>
      <c r="D1339">
        <f>'60 U 2.2 1750 ri IJ'!B3</f>
        <v>57</v>
      </c>
      <c r="E1339" s="25">
        <f t="shared" si="47"/>
        <v>-3</v>
      </c>
      <c r="F1339" s="13">
        <f t="shared" si="46"/>
        <v>-5.0000000000000044E-2</v>
      </c>
      <c r="G1339" s="25"/>
    </row>
    <row r="1340" spans="1:7" x14ac:dyDescent="0.35">
      <c r="A1340" s="16">
        <f>'60 U 2.2 1750 ri IJ'!$G$1</f>
        <v>44959</v>
      </c>
      <c r="B1340">
        <f>'60 U 2.2 1750 ri IJ'!$J$1</f>
        <v>60</v>
      </c>
      <c r="C1340" t="str">
        <f>'60 U 2.2 1750 ri IJ'!$B$2</f>
        <v>Auto</v>
      </c>
      <c r="D1340">
        <f>'60 U 2.2 1750 ri IJ'!B4</f>
        <v>65</v>
      </c>
      <c r="E1340" s="25">
        <f t="shared" si="47"/>
        <v>5</v>
      </c>
      <c r="F1340" s="13">
        <f t="shared" si="46"/>
        <v>8.3333333333333259E-2</v>
      </c>
      <c r="G1340" s="25"/>
    </row>
    <row r="1341" spans="1:7" x14ac:dyDescent="0.35">
      <c r="A1341" s="16">
        <f>'60 U 2.2 1750 ri IJ'!$G$1</f>
        <v>44959</v>
      </c>
      <c r="B1341">
        <f>'60 U 2.2 1750 ri IJ'!$J$1</f>
        <v>60</v>
      </c>
      <c r="C1341" t="str">
        <f>'60 U 2.2 1750 ri IJ'!$B$2</f>
        <v>Auto</v>
      </c>
      <c r="D1341">
        <f>'60 U 2.2 1750 ri IJ'!B5</f>
        <v>68</v>
      </c>
      <c r="E1341" s="25">
        <f t="shared" si="47"/>
        <v>8</v>
      </c>
      <c r="F1341" s="13">
        <f t="shared" si="46"/>
        <v>0.1333333333333333</v>
      </c>
      <c r="G1341" s="25"/>
    </row>
    <row r="1342" spans="1:7" x14ac:dyDescent="0.35">
      <c r="A1342" s="16">
        <f>'60 U 2.2 1750 ri IJ'!$G$1</f>
        <v>44959</v>
      </c>
      <c r="B1342">
        <f>'60 U 2.2 1750 ri IJ'!$J$1</f>
        <v>60</v>
      </c>
      <c r="C1342" t="str">
        <f>'60 U 2.2 1750 ri IJ'!$B$2</f>
        <v>Auto</v>
      </c>
      <c r="D1342">
        <f>'60 U 2.2 1750 ri IJ'!B6</f>
        <v>58</v>
      </c>
      <c r="E1342" s="25">
        <f t="shared" si="47"/>
        <v>-2</v>
      </c>
      <c r="F1342" s="13">
        <f t="shared" si="46"/>
        <v>-3.3333333333333326E-2</v>
      </c>
      <c r="G1342" s="25"/>
    </row>
    <row r="1343" spans="1:7" x14ac:dyDescent="0.35">
      <c r="A1343" s="16">
        <f>'60 U 2.2 1750 ri IJ'!$G$1</f>
        <v>44959</v>
      </c>
      <c r="B1343">
        <f>'60 U 2.2 1750 ri IJ'!$J$1</f>
        <v>60</v>
      </c>
      <c r="C1343" t="str">
        <f>'60 U 2.2 1750 ri IJ'!$B$2</f>
        <v>Auto</v>
      </c>
      <c r="D1343">
        <f>'60 U 2.2 1750 ri IJ'!B7</f>
        <v>49</v>
      </c>
      <c r="E1343" s="25">
        <f t="shared" si="47"/>
        <v>-11</v>
      </c>
      <c r="F1343" s="13">
        <f t="shared" si="46"/>
        <v>-0.18333333333333335</v>
      </c>
      <c r="G1343" s="25"/>
    </row>
    <row r="1344" spans="1:7" x14ac:dyDescent="0.35">
      <c r="A1344" s="16">
        <f>'60 U 2.2 1750 ri IJ'!$G$1</f>
        <v>44959</v>
      </c>
      <c r="B1344">
        <f>'60 U 2.2 1750 ri IJ'!$J$1</f>
        <v>60</v>
      </c>
      <c r="C1344" t="str">
        <f>'60 U 2.2 1750 ri IJ'!$B$2</f>
        <v>Auto</v>
      </c>
      <c r="D1344">
        <f>'60 U 2.2 1750 ri IJ'!B8</f>
        <v>47</v>
      </c>
      <c r="E1344" s="25">
        <f t="shared" si="47"/>
        <v>-13</v>
      </c>
      <c r="F1344" s="13">
        <f t="shared" si="46"/>
        <v>-0.21666666666666667</v>
      </c>
      <c r="G1344" s="25"/>
    </row>
    <row r="1345" spans="1:7" x14ac:dyDescent="0.35">
      <c r="A1345" s="16">
        <f>'60 U 2.2 1750 ri IJ'!$G$1</f>
        <v>44959</v>
      </c>
      <c r="B1345">
        <f>'60 U 2.2 1750 ri IJ'!$J$1</f>
        <v>60</v>
      </c>
      <c r="C1345" t="str">
        <f>'60 U 2.2 1750 ri IJ'!$B$2</f>
        <v>Auto</v>
      </c>
      <c r="D1345">
        <f>'60 U 2.2 1750 ri IJ'!B9</f>
        <v>59</v>
      </c>
      <c r="E1345" s="25">
        <f t="shared" si="47"/>
        <v>-1</v>
      </c>
      <c r="F1345" s="13">
        <f t="shared" si="46"/>
        <v>-1.6666666666666718E-2</v>
      </c>
      <c r="G1345" s="25"/>
    </row>
    <row r="1346" spans="1:7" x14ac:dyDescent="0.35">
      <c r="A1346" s="16">
        <f>'60 U 2.2 1750 ri IJ'!$G$1</f>
        <v>44959</v>
      </c>
      <c r="B1346">
        <f>'60 U 2.2 1750 ri IJ'!$J$1</f>
        <v>60</v>
      </c>
      <c r="C1346" t="str">
        <f>'60 U 2.2 1750 ri IJ'!$B$2</f>
        <v>Auto</v>
      </c>
      <c r="D1346">
        <f>'60 U 2.2 1750 ri IJ'!B10</f>
        <v>62</v>
      </c>
      <c r="E1346" s="25">
        <f t="shared" si="47"/>
        <v>2</v>
      </c>
      <c r="F1346" s="13">
        <f t="shared" ref="F1346:F1409" si="48">(D1346/B1346)-1</f>
        <v>3.3333333333333437E-2</v>
      </c>
      <c r="G1346" s="25"/>
    </row>
    <row r="1347" spans="1:7" x14ac:dyDescent="0.35">
      <c r="A1347" s="16">
        <f>'60 U 2.2 1750 ri IJ'!$G$1</f>
        <v>44959</v>
      </c>
      <c r="B1347">
        <f>'60 U 2.2 1750 ri IJ'!$J$1</f>
        <v>60</v>
      </c>
      <c r="C1347" t="str">
        <f>'60 U 2.2 1750 ri IJ'!$B$2</f>
        <v>Auto</v>
      </c>
      <c r="D1347">
        <f>'60 U 2.2 1750 ri IJ'!B11</f>
        <v>54</v>
      </c>
      <c r="E1347" s="25">
        <f t="shared" ref="E1347:E1410" si="49">D1347-B1347</f>
        <v>-6</v>
      </c>
      <c r="F1347" s="13">
        <f t="shared" si="48"/>
        <v>-9.9999999999999978E-2</v>
      </c>
      <c r="G1347" s="25"/>
    </row>
    <row r="1348" spans="1:7" x14ac:dyDescent="0.35">
      <c r="A1348" s="16">
        <f>'60 U 2.2 1750 ri IJ'!$G$1</f>
        <v>44959</v>
      </c>
      <c r="B1348">
        <f>'60 U 2.2 1750 ri IJ'!$J$1</f>
        <v>60</v>
      </c>
      <c r="C1348" t="str">
        <f>'60 U 2.2 1750 ri IJ'!$B$2</f>
        <v>Auto</v>
      </c>
      <c r="D1348">
        <f>'60 U 2.2 1750 ri IJ'!B12</f>
        <v>48</v>
      </c>
      <c r="E1348" s="25">
        <f t="shared" si="49"/>
        <v>-12</v>
      </c>
      <c r="F1348" s="13">
        <f t="shared" si="48"/>
        <v>-0.19999999999999996</v>
      </c>
      <c r="G1348" s="25"/>
    </row>
    <row r="1349" spans="1:7" x14ac:dyDescent="0.35">
      <c r="A1349" s="16">
        <f>'60 U 2.2 1750 ri IJ'!$G$1</f>
        <v>44959</v>
      </c>
      <c r="B1349">
        <f>'60 U 2.2 1750 ri IJ'!$J$1</f>
        <v>60</v>
      </c>
      <c r="C1349" t="str">
        <f>'60 U 2.2 1750 ri IJ'!$B$2</f>
        <v>Auto</v>
      </c>
      <c r="D1349">
        <f>'60 U 2.2 1750 ri IJ'!B13</f>
        <v>63</v>
      </c>
      <c r="E1349" s="25">
        <f t="shared" si="49"/>
        <v>3</v>
      </c>
      <c r="F1349" s="13">
        <f t="shared" si="48"/>
        <v>5.0000000000000044E-2</v>
      </c>
      <c r="G1349" s="25"/>
    </row>
    <row r="1350" spans="1:7" x14ac:dyDescent="0.35">
      <c r="A1350" s="16">
        <f>'60 U 2.2 1750 ri IJ'!$G$1</f>
        <v>44959</v>
      </c>
      <c r="B1350">
        <f>'60 U 2.2 1750 ri IJ'!$J$1</f>
        <v>60</v>
      </c>
      <c r="C1350" t="str">
        <f>'60 U 2.2 1750 ri IJ'!$B$2</f>
        <v>Auto</v>
      </c>
      <c r="D1350">
        <f>'60 U 2.2 1750 ri IJ'!B14</f>
        <v>64</v>
      </c>
      <c r="E1350" s="25">
        <f t="shared" si="49"/>
        <v>4</v>
      </c>
      <c r="F1350" s="13">
        <f t="shared" si="48"/>
        <v>6.6666666666666652E-2</v>
      </c>
      <c r="G1350" s="25"/>
    </row>
    <row r="1351" spans="1:7" x14ac:dyDescent="0.35">
      <c r="A1351" s="16">
        <f>'60 U 2.2 1750 ri IJ'!$G$1</f>
        <v>44959</v>
      </c>
      <c r="B1351">
        <f>'60 U 2.2 1750 ri IJ'!$J$1</f>
        <v>60</v>
      </c>
      <c r="C1351" t="str">
        <f>'60 U 2.2 1750 ri IJ'!$B$2</f>
        <v>Auto</v>
      </c>
      <c r="D1351">
        <f>'60 U 2.2 1750 ri IJ'!B15</f>
        <v>61</v>
      </c>
      <c r="E1351" s="25">
        <f t="shared" si="49"/>
        <v>1</v>
      </c>
      <c r="F1351" s="13">
        <f t="shared" si="48"/>
        <v>1.6666666666666607E-2</v>
      </c>
      <c r="G1351" s="25"/>
    </row>
    <row r="1352" spans="1:7" x14ac:dyDescent="0.35">
      <c r="A1352" s="16">
        <f>'60 U 2.2 1750 ri IJ'!$G$1</f>
        <v>44959</v>
      </c>
      <c r="B1352">
        <f>'60 U 2.2 1750 ri IJ'!$J$1</f>
        <v>60</v>
      </c>
      <c r="C1352" t="str">
        <f>'60 U 2.2 1750 ri IJ'!$B$2</f>
        <v>Auto</v>
      </c>
      <c r="D1352">
        <f>'60 U 2.2 1750 ri IJ'!B16</f>
        <v>63</v>
      </c>
      <c r="E1352" s="25">
        <f t="shared" si="49"/>
        <v>3</v>
      </c>
      <c r="F1352" s="13">
        <f t="shared" si="48"/>
        <v>5.0000000000000044E-2</v>
      </c>
      <c r="G1352" s="25"/>
    </row>
    <row r="1353" spans="1:7" x14ac:dyDescent="0.35">
      <c r="A1353" s="16">
        <f>'60 U 2.2 1750 ri IJ'!$G$1</f>
        <v>44959</v>
      </c>
      <c r="B1353">
        <f>'60 U 2.2 1750 ri IJ'!$J$1</f>
        <v>60</v>
      </c>
      <c r="C1353" t="str">
        <f>'60 U 2.2 1750 ri IJ'!$B$2</f>
        <v>Auto</v>
      </c>
      <c r="D1353">
        <f>'60 U 2.2 1750 ri IJ'!B17</f>
        <v>65</v>
      </c>
      <c r="E1353" s="25">
        <f t="shared" si="49"/>
        <v>5</v>
      </c>
      <c r="F1353" s="13">
        <f t="shared" si="48"/>
        <v>8.3333333333333259E-2</v>
      </c>
      <c r="G1353" s="25"/>
    </row>
    <row r="1354" spans="1:7" x14ac:dyDescent="0.35">
      <c r="A1354" s="16">
        <f>'60 U 2.2 1750 ri IJ'!$G$1</f>
        <v>44959</v>
      </c>
      <c r="B1354">
        <f>'60 U 2.2 1750 ri IJ'!$J$1</f>
        <v>60</v>
      </c>
      <c r="C1354" t="str">
        <f>'60 U 2.2 1750 ri IJ'!$B$2</f>
        <v>Auto</v>
      </c>
      <c r="D1354">
        <f>'60 U 2.2 1750 ri IJ'!B18</f>
        <v>62</v>
      </c>
      <c r="E1354" s="25">
        <f t="shared" si="49"/>
        <v>2</v>
      </c>
      <c r="F1354" s="13">
        <f t="shared" si="48"/>
        <v>3.3333333333333437E-2</v>
      </c>
      <c r="G1354" s="25"/>
    </row>
    <row r="1355" spans="1:7" x14ac:dyDescent="0.35">
      <c r="A1355" s="16">
        <f>'60 U 2.2 1750 ri IJ'!$G$1</f>
        <v>44959</v>
      </c>
      <c r="B1355">
        <f>'60 U 2.2 1750 ri IJ'!$J$1</f>
        <v>60</v>
      </c>
      <c r="C1355" t="str">
        <f>'60 U 2.2 1750 ri IJ'!$B$2</f>
        <v>Auto</v>
      </c>
      <c r="D1355">
        <f>'60 U 2.2 1750 ri IJ'!B19</f>
        <v>59</v>
      </c>
      <c r="E1355" s="25">
        <f t="shared" si="49"/>
        <v>-1</v>
      </c>
      <c r="F1355" s="13">
        <f t="shared" si="48"/>
        <v>-1.6666666666666718E-2</v>
      </c>
      <c r="G1355" s="25"/>
    </row>
    <row r="1356" spans="1:7" x14ac:dyDescent="0.35">
      <c r="A1356" s="16">
        <f>'60 U 2.2 1750 ri IJ'!$G$1</f>
        <v>44959</v>
      </c>
      <c r="B1356">
        <f>'60 U 2.2 1750 ri IJ'!$J$1</f>
        <v>60</v>
      </c>
      <c r="C1356" t="str">
        <f>'60 U 2.2 1750 ri IJ'!$B$2</f>
        <v>Auto</v>
      </c>
      <c r="D1356">
        <f>'60 U 2.2 1750 ri IJ'!B20</f>
        <v>56</v>
      </c>
      <c r="E1356" s="25">
        <f t="shared" si="49"/>
        <v>-4</v>
      </c>
      <c r="F1356" s="13">
        <f t="shared" si="48"/>
        <v>-6.6666666666666652E-2</v>
      </c>
      <c r="G1356" s="25"/>
    </row>
    <row r="1357" spans="1:7" x14ac:dyDescent="0.35">
      <c r="A1357" s="16">
        <f>'60 U 2.2 1750 ri IJ'!$G$1</f>
        <v>44959</v>
      </c>
      <c r="B1357">
        <f>'60 U 2.2 1750 ri IJ'!$J$1</f>
        <v>60</v>
      </c>
      <c r="C1357" t="str">
        <f>'60 U 2.2 1750 ri IJ'!$B$2</f>
        <v>Auto</v>
      </c>
      <c r="D1357">
        <f>'60 U 2.2 1750 ri IJ'!B21</f>
        <v>60</v>
      </c>
      <c r="E1357" s="25">
        <f t="shared" si="49"/>
        <v>0</v>
      </c>
      <c r="F1357" s="13">
        <f t="shared" si="48"/>
        <v>0</v>
      </c>
      <c r="G1357" s="25"/>
    </row>
    <row r="1358" spans="1:7" x14ac:dyDescent="0.35">
      <c r="A1358" s="16">
        <f>'60 U 2.2 1750 ri IJ'!$G$1</f>
        <v>44959</v>
      </c>
      <c r="B1358">
        <f>'60 U 2.2 1750 ri IJ'!$J$1</f>
        <v>60</v>
      </c>
      <c r="C1358" t="str">
        <f>'60 U 2.2 1750 ri IJ'!$B$2</f>
        <v>Auto</v>
      </c>
      <c r="D1358">
        <f>'60 U 2.2 1750 ri IJ'!B22</f>
        <v>58</v>
      </c>
      <c r="E1358" s="25">
        <f t="shared" si="49"/>
        <v>-2</v>
      </c>
      <c r="F1358" s="13">
        <f t="shared" si="48"/>
        <v>-3.3333333333333326E-2</v>
      </c>
      <c r="G1358" s="25"/>
    </row>
    <row r="1359" spans="1:7" x14ac:dyDescent="0.35">
      <c r="A1359" s="16">
        <f>'60 U 2.2 1750 ri IJ'!$G$1</f>
        <v>44959</v>
      </c>
      <c r="B1359">
        <f>'60 U 2.2 1750 ri IJ'!$J$1</f>
        <v>60</v>
      </c>
      <c r="C1359" t="str">
        <f>'60 U 2.2 1750 ri IJ'!$B$2</f>
        <v>Auto</v>
      </c>
      <c r="D1359">
        <f>'60 U 2.2 1750 ri IJ'!B23</f>
        <v>57</v>
      </c>
      <c r="E1359" s="25">
        <f t="shared" si="49"/>
        <v>-3</v>
      </c>
      <c r="F1359" s="13">
        <f t="shared" si="48"/>
        <v>-5.0000000000000044E-2</v>
      </c>
      <c r="G1359" s="25"/>
    </row>
    <row r="1360" spans="1:7" x14ac:dyDescent="0.35">
      <c r="A1360" s="16">
        <f>'60 U 2.2 1750 ri IJ'!$G$1</f>
        <v>44959</v>
      </c>
      <c r="B1360">
        <f>'60 U 2.2 1750 ri IJ'!$J$1</f>
        <v>60</v>
      </c>
      <c r="C1360" t="str">
        <f>'60 U 2.2 1750 ri IJ'!$B$2</f>
        <v>Auto</v>
      </c>
      <c r="D1360">
        <f>'60 U 2.2 1750 ri IJ'!B24</f>
        <v>52</v>
      </c>
      <c r="E1360" s="25">
        <f t="shared" si="49"/>
        <v>-8</v>
      </c>
      <c r="F1360" s="13">
        <f t="shared" si="48"/>
        <v>-0.1333333333333333</v>
      </c>
      <c r="G1360" s="25"/>
    </row>
    <row r="1361" spans="1:7" x14ac:dyDescent="0.35">
      <c r="A1361" s="16">
        <f>'60 U 2.2 1750 ri IJ'!$G$1</f>
        <v>44959</v>
      </c>
      <c r="B1361">
        <f>'60 U 2.2 1750 ri IJ'!$J$1</f>
        <v>60</v>
      </c>
      <c r="C1361" t="str">
        <f>'60 U 2.2 1750 ri IJ'!$B$2</f>
        <v>Auto</v>
      </c>
      <c r="D1361">
        <f>'60 U 2.2 1750 ri IJ'!B25</f>
        <v>52</v>
      </c>
      <c r="E1361" s="25">
        <f t="shared" si="49"/>
        <v>-8</v>
      </c>
      <c r="F1361" s="13">
        <f t="shared" si="48"/>
        <v>-0.1333333333333333</v>
      </c>
      <c r="G1361" s="25"/>
    </row>
    <row r="1362" spans="1:7" x14ac:dyDescent="0.35">
      <c r="A1362" s="16">
        <f>'60 U 2.2 1750 ri IJ'!$G$1</f>
        <v>44959</v>
      </c>
      <c r="B1362">
        <f>'60 U 2.2 1750 ri IJ'!$J$1</f>
        <v>60</v>
      </c>
      <c r="C1362" t="str">
        <f>'60 U 2.2 1750 ri IJ'!$B$2</f>
        <v>Auto</v>
      </c>
      <c r="D1362">
        <f>'60 U 2.2 1750 ri IJ'!B26</f>
        <v>53</v>
      </c>
      <c r="E1362" s="25">
        <f t="shared" si="49"/>
        <v>-7</v>
      </c>
      <c r="F1362" s="13">
        <f t="shared" si="48"/>
        <v>-0.1166666666666667</v>
      </c>
      <c r="G1362" s="25"/>
    </row>
    <row r="1363" spans="1:7" x14ac:dyDescent="0.35">
      <c r="A1363" s="16">
        <f>'60 U 2.2 1750 ri IJ'!$G$1</f>
        <v>44959</v>
      </c>
      <c r="B1363">
        <f>'60 U 2.2 1750 ri IJ'!$J$1</f>
        <v>60</v>
      </c>
      <c r="C1363" t="str">
        <f>'60 U 2.2 1750 ri IJ'!$B$2</f>
        <v>Auto</v>
      </c>
      <c r="D1363">
        <f>'60 U 2.2 1750 ri IJ'!B27</f>
        <v>64</v>
      </c>
      <c r="E1363" s="25">
        <f t="shared" si="49"/>
        <v>4</v>
      </c>
      <c r="F1363" s="13">
        <f t="shared" si="48"/>
        <v>6.6666666666666652E-2</v>
      </c>
      <c r="G1363" s="25"/>
    </row>
    <row r="1364" spans="1:7" x14ac:dyDescent="0.35">
      <c r="A1364" s="16">
        <f>'60 U 2.2 1750 ri IJ'!$G$1</f>
        <v>44959</v>
      </c>
      <c r="B1364">
        <f>'60 U 2.2 1750 ri IJ'!$J$1</f>
        <v>60</v>
      </c>
      <c r="C1364" t="str">
        <f>'60 U 2.2 1750 ri IJ'!$B$2</f>
        <v>Auto</v>
      </c>
      <c r="D1364">
        <f>'60 U 2.2 1750 ri IJ'!B28</f>
        <v>56</v>
      </c>
      <c r="E1364" s="25">
        <f t="shared" si="49"/>
        <v>-4</v>
      </c>
      <c r="F1364" s="13">
        <f t="shared" si="48"/>
        <v>-6.6666666666666652E-2</v>
      </c>
      <c r="G1364" s="25"/>
    </row>
    <row r="1365" spans="1:7" x14ac:dyDescent="0.35">
      <c r="A1365" s="16">
        <f>'60 U 2.2 1750 ri IJ'!$G$1</f>
        <v>44959</v>
      </c>
      <c r="B1365">
        <f>'60 U 2.2 1750 ri IJ'!$J$1</f>
        <v>60</v>
      </c>
      <c r="C1365" t="str">
        <f>'60 U 2.2 1750 ri IJ'!$B$2</f>
        <v>Auto</v>
      </c>
      <c r="D1365">
        <f>'60 U 2.2 1750 ri IJ'!B29</f>
        <v>57</v>
      </c>
      <c r="E1365" s="25">
        <f t="shared" si="49"/>
        <v>-3</v>
      </c>
      <c r="F1365" s="13">
        <f t="shared" si="48"/>
        <v>-5.0000000000000044E-2</v>
      </c>
      <c r="G1365" s="25"/>
    </row>
    <row r="1366" spans="1:7" x14ac:dyDescent="0.35">
      <c r="A1366" s="16">
        <f>'60 U 2.2 1750 ri IJ'!$G$1</f>
        <v>44959</v>
      </c>
      <c r="B1366">
        <f>'60 U 2.2 1750 ri IJ'!$J$1</f>
        <v>60</v>
      </c>
      <c r="C1366" t="str">
        <f>'60 U 2.2 1750 ri IJ'!$B$2</f>
        <v>Auto</v>
      </c>
      <c r="D1366">
        <f>'60 U 2.2 1750 ri IJ'!B30</f>
        <v>58</v>
      </c>
      <c r="E1366" s="25">
        <f t="shared" si="49"/>
        <v>-2</v>
      </c>
      <c r="F1366" s="13">
        <f t="shared" si="48"/>
        <v>-3.3333333333333326E-2</v>
      </c>
      <c r="G1366" s="25"/>
    </row>
    <row r="1367" spans="1:7" x14ac:dyDescent="0.35">
      <c r="A1367" s="16">
        <f>'60 U 2.2 1750 ri IJ'!$G$1</f>
        <v>44959</v>
      </c>
      <c r="B1367">
        <f>'60 U 2.2 1750 ri IJ'!$J$1</f>
        <v>60</v>
      </c>
      <c r="C1367" t="str">
        <f>'60 U 2.2 1750 ri IJ'!$B$2</f>
        <v>Auto</v>
      </c>
      <c r="D1367">
        <f>'60 U 2.2 1750 ri IJ'!B31</f>
        <v>61</v>
      </c>
      <c r="E1367" s="25">
        <f t="shared" si="49"/>
        <v>1</v>
      </c>
      <c r="F1367" s="13">
        <f t="shared" si="48"/>
        <v>1.6666666666666607E-2</v>
      </c>
      <c r="G1367" s="25"/>
    </row>
    <row r="1368" spans="1:7" x14ac:dyDescent="0.35">
      <c r="A1368" s="16">
        <f>'60 U 2.2 1750 ri IJ'!$G$1</f>
        <v>44959</v>
      </c>
      <c r="B1368">
        <f>'60 U 2.2 1750 ri IJ'!$J$1</f>
        <v>60</v>
      </c>
      <c r="C1368" t="str">
        <f>'60 U 2.2 1750 ri IJ'!$B$2</f>
        <v>Auto</v>
      </c>
      <c r="D1368">
        <f>'60 U 2.2 1750 ri IJ'!B32</f>
        <v>67</v>
      </c>
      <c r="E1368" s="25">
        <f t="shared" si="49"/>
        <v>7</v>
      </c>
      <c r="F1368" s="13">
        <f t="shared" si="48"/>
        <v>0.1166666666666667</v>
      </c>
      <c r="G1368" s="25"/>
    </row>
    <row r="1369" spans="1:7" x14ac:dyDescent="0.35">
      <c r="A1369" s="16">
        <f>'60 U 2.2 1750 ri IJ'!$G$1</f>
        <v>44959</v>
      </c>
      <c r="B1369">
        <f>'60 U 2.2 1750 ri IJ'!$J$1</f>
        <v>60</v>
      </c>
      <c r="C1369" t="str">
        <f>'60 U 2.2 1750 ri IJ'!$B$2</f>
        <v>Auto</v>
      </c>
      <c r="D1369">
        <f>'60 U 2.2 1750 ri IJ'!B33</f>
        <v>62</v>
      </c>
      <c r="E1369" s="25">
        <f t="shared" si="49"/>
        <v>2</v>
      </c>
      <c r="F1369" s="13">
        <f t="shared" si="48"/>
        <v>3.3333333333333437E-2</v>
      </c>
      <c r="G1369" s="25"/>
    </row>
    <row r="1370" spans="1:7" x14ac:dyDescent="0.35">
      <c r="A1370" s="16">
        <f>'60 U 2.2 1750 ri IJ'!$G$1</f>
        <v>44959</v>
      </c>
      <c r="B1370">
        <f>'60 U 2.2 1750 ri IJ'!$J$1</f>
        <v>60</v>
      </c>
      <c r="C1370" t="str">
        <f>'60 U 2.2 1750 ri IJ'!$B$2</f>
        <v>Auto</v>
      </c>
      <c r="D1370">
        <f>'60 U 2.2 1750 ri IJ'!B34</f>
        <v>71</v>
      </c>
      <c r="E1370" s="25">
        <f t="shared" si="49"/>
        <v>11</v>
      </c>
      <c r="F1370" s="13">
        <f t="shared" si="48"/>
        <v>0.18333333333333335</v>
      </c>
      <c r="G1370" s="25"/>
    </row>
    <row r="1371" spans="1:7" x14ac:dyDescent="0.35">
      <c r="A1371" s="16">
        <f>'60 U 2.2 1750 ri IJ'!$G$1</f>
        <v>44959</v>
      </c>
      <c r="B1371">
        <f>'60 U 2.2 1750 ri IJ'!$J$1</f>
        <v>60</v>
      </c>
      <c r="C1371" t="str">
        <f>'60 U 2.2 1750 ri IJ'!$B$2</f>
        <v>Auto</v>
      </c>
      <c r="D1371">
        <f>'60 U 2.2 1750 ri IJ'!B35</f>
        <v>62</v>
      </c>
      <c r="E1371" s="25">
        <f t="shared" si="49"/>
        <v>2</v>
      </c>
      <c r="F1371" s="13">
        <f t="shared" si="48"/>
        <v>3.3333333333333437E-2</v>
      </c>
      <c r="G1371" s="25"/>
    </row>
    <row r="1372" spans="1:7" x14ac:dyDescent="0.35">
      <c r="A1372" s="16">
        <f>'60 U 2.2 1750 ri IJ'!$G$1</f>
        <v>44959</v>
      </c>
      <c r="B1372">
        <f>'60 U 2.2 1750 ri IJ'!$J$1</f>
        <v>60</v>
      </c>
      <c r="C1372" t="str">
        <f>'60 U 2.2 1750 ri IJ'!$B$2</f>
        <v>Auto</v>
      </c>
      <c r="D1372">
        <f>'60 U 2.2 1750 ri IJ'!B36</f>
        <v>66</v>
      </c>
      <c r="E1372" s="25">
        <f t="shared" si="49"/>
        <v>6</v>
      </c>
      <c r="F1372" s="13">
        <f t="shared" si="48"/>
        <v>0.10000000000000009</v>
      </c>
      <c r="G1372" s="25"/>
    </row>
    <row r="1373" spans="1:7" x14ac:dyDescent="0.35">
      <c r="A1373" s="16">
        <f>'60 U 2.2 1750 ri IJ'!$G$1</f>
        <v>44959</v>
      </c>
      <c r="B1373">
        <f>'60 U 2.2 1750 ri IJ'!$J$1</f>
        <v>60</v>
      </c>
      <c r="C1373" t="str">
        <f>'60 U 2.2 1750 ri IJ'!$B$2</f>
        <v>Auto</v>
      </c>
      <c r="D1373">
        <f>'60 U 2.2 1750 ri IJ'!B37</f>
        <v>50</v>
      </c>
      <c r="E1373" s="25">
        <f t="shared" si="49"/>
        <v>-10</v>
      </c>
      <c r="F1373" s="13">
        <f t="shared" si="48"/>
        <v>-0.16666666666666663</v>
      </c>
      <c r="G1373" s="25"/>
    </row>
    <row r="1374" spans="1:7" x14ac:dyDescent="0.35">
      <c r="A1374" s="16">
        <f>'60 U 2.2 1750 ri IJ'!$G$1</f>
        <v>44959</v>
      </c>
      <c r="B1374">
        <f>'60 U 2.2 1750 ri IJ'!$J$1</f>
        <v>60</v>
      </c>
      <c r="C1374" t="str">
        <f>'60 U 2.2 1750 ri IJ'!$B$2</f>
        <v>Auto</v>
      </c>
      <c r="D1374">
        <f>'60 U 2.2 1750 ri IJ'!B38</f>
        <v>56</v>
      </c>
      <c r="E1374" s="25">
        <f t="shared" si="49"/>
        <v>-4</v>
      </c>
      <c r="F1374" s="13">
        <f t="shared" si="48"/>
        <v>-6.6666666666666652E-2</v>
      </c>
      <c r="G1374" s="25"/>
    </row>
    <row r="1375" spans="1:7" x14ac:dyDescent="0.35">
      <c r="A1375" s="16">
        <f>'60 U 2.2 1750 ri IJ'!$G$1</f>
        <v>44959</v>
      </c>
      <c r="B1375">
        <f>'60 U 2.2 1750 ri IJ'!$J$1</f>
        <v>60</v>
      </c>
      <c r="C1375" t="str">
        <f>'60 U 2.2 1750 ri IJ'!$B$2</f>
        <v>Auto</v>
      </c>
      <c r="D1375">
        <f>'60 U 2.2 1750 ri IJ'!B39</f>
        <v>57</v>
      </c>
      <c r="E1375" s="25">
        <f t="shared" si="49"/>
        <v>-3</v>
      </c>
      <c r="F1375" s="13">
        <f t="shared" si="48"/>
        <v>-5.0000000000000044E-2</v>
      </c>
      <c r="G1375" s="25"/>
    </row>
    <row r="1376" spans="1:7" x14ac:dyDescent="0.35">
      <c r="A1376" s="16">
        <f>'60 U 2.2 1750 ri IJ'!$G$1</f>
        <v>44959</v>
      </c>
      <c r="B1376">
        <f>'60 U 2.2 1750 ri IJ'!$J$1</f>
        <v>60</v>
      </c>
      <c r="C1376" t="str">
        <f>'60 U 2.2 1750 ri IJ'!$B$2</f>
        <v>Auto</v>
      </c>
      <c r="D1376">
        <f>'60 U 2.2 1750 ri IJ'!B40</f>
        <v>60</v>
      </c>
      <c r="E1376" s="25">
        <f t="shared" si="49"/>
        <v>0</v>
      </c>
      <c r="F1376" s="13">
        <f t="shared" si="48"/>
        <v>0</v>
      </c>
      <c r="G1376" s="25"/>
    </row>
    <row r="1377" spans="1:7" x14ac:dyDescent="0.35">
      <c r="A1377" s="16">
        <f>'60 U 2.2 1750 ri IJ'!$G$1</f>
        <v>44959</v>
      </c>
      <c r="B1377">
        <f>'60 U 2.2 1750 ri IJ'!$J$1</f>
        <v>60</v>
      </c>
      <c r="C1377" t="str">
        <f>'60 U 2.2 1750 ri IJ'!$B$2</f>
        <v>Auto</v>
      </c>
      <c r="D1377">
        <f>'60 U 2.2 1750 ri IJ'!B41</f>
        <v>59</v>
      </c>
      <c r="E1377" s="25">
        <f t="shared" si="49"/>
        <v>-1</v>
      </c>
      <c r="F1377" s="13">
        <f t="shared" si="48"/>
        <v>-1.6666666666666718E-2</v>
      </c>
      <c r="G1377" s="25"/>
    </row>
    <row r="1378" spans="1:7" x14ac:dyDescent="0.35">
      <c r="A1378" s="16">
        <f>'60 U 2.2 1750 ri IJ'!$G$1</f>
        <v>44959</v>
      </c>
      <c r="B1378">
        <f>'60 U 2.2 1750 ri IJ'!$J$1</f>
        <v>60</v>
      </c>
      <c r="C1378" t="str">
        <f>'60 U 2.2 1750 ri IJ'!$B$2</f>
        <v>Auto</v>
      </c>
      <c r="D1378">
        <f>'60 U 2.2 1750 ri IJ'!B42</f>
        <v>62</v>
      </c>
      <c r="E1378" s="25">
        <f t="shared" si="49"/>
        <v>2</v>
      </c>
      <c r="F1378" s="13">
        <f t="shared" si="48"/>
        <v>3.3333333333333437E-2</v>
      </c>
      <c r="G1378" s="25"/>
    </row>
    <row r="1379" spans="1:7" x14ac:dyDescent="0.35">
      <c r="A1379" s="16">
        <f>'60 U 2.2 1750 ri IJ'!$G$1</f>
        <v>44959</v>
      </c>
      <c r="B1379">
        <f>'60 U 2.2 1750 ri IJ'!$J$1</f>
        <v>60</v>
      </c>
      <c r="C1379" t="str">
        <f>'60 U 2.2 1750 ri IJ'!$B$2</f>
        <v>Auto</v>
      </c>
      <c r="D1379">
        <f>'60 U 2.2 1750 ri IJ'!B43</f>
        <v>62</v>
      </c>
      <c r="E1379" s="25">
        <f t="shared" si="49"/>
        <v>2</v>
      </c>
      <c r="F1379" s="13">
        <f t="shared" si="48"/>
        <v>3.3333333333333437E-2</v>
      </c>
      <c r="G1379" s="25"/>
    </row>
    <row r="1380" spans="1:7" x14ac:dyDescent="0.35">
      <c r="A1380" s="16">
        <f>'60 U 2.2 1750 ri IJ'!$G$1</f>
        <v>44959</v>
      </c>
      <c r="B1380">
        <f>'60 U 2.2 1750 ri IJ'!$J$1</f>
        <v>60</v>
      </c>
      <c r="C1380" t="str">
        <f>'60 U 2.2 1750 ri IJ'!$B$2</f>
        <v>Auto</v>
      </c>
      <c r="D1380">
        <f>'60 U 2.2 1750 ri IJ'!B44</f>
        <v>49</v>
      </c>
      <c r="E1380" s="25">
        <f t="shared" si="49"/>
        <v>-11</v>
      </c>
      <c r="F1380" s="13">
        <f t="shared" si="48"/>
        <v>-0.18333333333333335</v>
      </c>
      <c r="G1380" s="25"/>
    </row>
    <row r="1381" spans="1:7" x14ac:dyDescent="0.35">
      <c r="A1381" s="16">
        <f>'60 U 2.2 1750 ri IJ'!$G$1</f>
        <v>44959</v>
      </c>
      <c r="B1381">
        <f>'60 U 2.2 1750 ri IJ'!$J$1</f>
        <v>60</v>
      </c>
      <c r="C1381" t="str">
        <f>'60 U 2.2 1750 ri IJ'!$B$2</f>
        <v>Auto</v>
      </c>
      <c r="D1381">
        <f>'60 U 2.2 1750 ri IJ'!B45</f>
        <v>58</v>
      </c>
      <c r="E1381" s="25">
        <f t="shared" si="49"/>
        <v>-2</v>
      </c>
      <c r="F1381" s="13">
        <f t="shared" si="48"/>
        <v>-3.3333333333333326E-2</v>
      </c>
      <c r="G1381" s="25"/>
    </row>
    <row r="1382" spans="1:7" x14ac:dyDescent="0.35">
      <c r="A1382" s="16">
        <f>'60 U 2.2 1750 ri IJ'!$G$1</f>
        <v>44959</v>
      </c>
      <c r="B1382">
        <f>'60 U 2.2 1750 ri IJ'!$J$1</f>
        <v>60</v>
      </c>
      <c r="C1382" t="str">
        <f>'60 U 2.2 1750 ri IJ'!$B$2</f>
        <v>Auto</v>
      </c>
      <c r="D1382">
        <f>'60 U 2.2 1750 ri IJ'!B46</f>
        <v>62</v>
      </c>
      <c r="E1382" s="25">
        <f t="shared" si="49"/>
        <v>2</v>
      </c>
      <c r="F1382" s="13">
        <f t="shared" si="48"/>
        <v>3.3333333333333437E-2</v>
      </c>
      <c r="G1382" s="25"/>
    </row>
    <row r="1383" spans="1:7" x14ac:dyDescent="0.35">
      <c r="A1383" s="16">
        <f>'60 U 2.2 1750 ri IJ'!$G$1</f>
        <v>44959</v>
      </c>
      <c r="B1383">
        <f>'60 U 2.2 1750 ri IJ'!$J$1</f>
        <v>60</v>
      </c>
      <c r="C1383" t="str">
        <f>'60 U 2.2 1750 ri IJ'!$B$2</f>
        <v>Auto</v>
      </c>
      <c r="D1383">
        <f>'60 U 2.2 1750 ri IJ'!B47</f>
        <v>68</v>
      </c>
      <c r="E1383" s="25">
        <f t="shared" si="49"/>
        <v>8</v>
      </c>
      <c r="F1383" s="13">
        <f t="shared" si="48"/>
        <v>0.1333333333333333</v>
      </c>
      <c r="G1383" s="25"/>
    </row>
    <row r="1384" spans="1:7" x14ac:dyDescent="0.35">
      <c r="A1384" s="16">
        <f>'60 U 2.2 1750 ri IJ'!$G$1</f>
        <v>44959</v>
      </c>
      <c r="B1384">
        <f>'60 U 2.2 1750 ri IJ'!$J$1</f>
        <v>60</v>
      </c>
      <c r="C1384" t="str">
        <f>'60 U 2.2 1750 ri IJ'!$B$2</f>
        <v>Auto</v>
      </c>
      <c r="D1384">
        <f>'60 U 2.2 1750 ri IJ'!B48</f>
        <v>61</v>
      </c>
      <c r="E1384" s="25">
        <f t="shared" si="49"/>
        <v>1</v>
      </c>
      <c r="F1384" s="13">
        <f t="shared" si="48"/>
        <v>1.6666666666666607E-2</v>
      </c>
      <c r="G1384" s="25"/>
    </row>
    <row r="1385" spans="1:7" x14ac:dyDescent="0.35">
      <c r="A1385" s="16">
        <f>'60 U 2.2 1750 ri IJ'!$G$1</f>
        <v>44959</v>
      </c>
      <c r="B1385">
        <f>'60 U 2.2 1750 ri IJ'!$J$1</f>
        <v>60</v>
      </c>
      <c r="C1385" t="str">
        <f>'60 U 2.2 1750 ri IJ'!$B$2</f>
        <v>Auto</v>
      </c>
      <c r="D1385">
        <f>'60 U 2.2 1750 ri IJ'!B49</f>
        <v>61</v>
      </c>
      <c r="E1385" s="25">
        <f t="shared" si="49"/>
        <v>1</v>
      </c>
      <c r="F1385" s="13">
        <f t="shared" si="48"/>
        <v>1.6666666666666607E-2</v>
      </c>
      <c r="G1385" s="25"/>
    </row>
    <row r="1386" spans="1:7" x14ac:dyDescent="0.35">
      <c r="A1386" s="16">
        <f>'60 U 2.2 1750 ri IJ'!$G$1</f>
        <v>44959</v>
      </c>
      <c r="B1386">
        <f>'60 U 2.2 1750 ri IJ'!$J$1</f>
        <v>60</v>
      </c>
      <c r="C1386" t="str">
        <f>'60 U 2.2 1750 ri IJ'!$B$2</f>
        <v>Auto</v>
      </c>
      <c r="D1386">
        <f>'60 U 2.2 1750 ri IJ'!B50</f>
        <v>67</v>
      </c>
      <c r="E1386" s="25">
        <f t="shared" si="49"/>
        <v>7</v>
      </c>
      <c r="F1386" s="13">
        <f t="shared" si="48"/>
        <v>0.1166666666666667</v>
      </c>
      <c r="G1386" s="25"/>
    </row>
    <row r="1387" spans="1:7" x14ac:dyDescent="0.35">
      <c r="A1387" s="16">
        <f>'60 U 2.2 1750 ri IJ'!$G$1</f>
        <v>44959</v>
      </c>
      <c r="B1387">
        <f>'60 U 2.2 1750 ri IJ'!$J$1</f>
        <v>60</v>
      </c>
      <c r="C1387" t="str">
        <f>'60 U 2.2 1750 ri IJ'!$B$2</f>
        <v>Auto</v>
      </c>
      <c r="D1387">
        <f>'60 U 2.2 1750 ri IJ'!B51</f>
        <v>59</v>
      </c>
      <c r="E1387" s="25">
        <f t="shared" si="49"/>
        <v>-1</v>
      </c>
      <c r="F1387" s="13">
        <f t="shared" si="48"/>
        <v>-1.6666666666666718E-2</v>
      </c>
      <c r="G1387" s="25"/>
    </row>
    <row r="1388" spans="1:7" x14ac:dyDescent="0.35">
      <c r="A1388" s="16">
        <f>'60 U 2.2 1750 ri IJ'!$G$1</f>
        <v>44959</v>
      </c>
      <c r="B1388">
        <f>'60 U 2.2 1750 ri IJ'!$J$1</f>
        <v>60</v>
      </c>
      <c r="C1388" t="str">
        <f>'60 U 2.2 1750 ri IJ'!$B$2</f>
        <v>Auto</v>
      </c>
      <c r="D1388">
        <f>'60 U 2.2 1750 ri IJ'!B52</f>
        <v>52</v>
      </c>
      <c r="E1388" s="25">
        <f t="shared" si="49"/>
        <v>-8</v>
      </c>
      <c r="F1388" s="13">
        <f t="shared" si="48"/>
        <v>-0.1333333333333333</v>
      </c>
      <c r="G1388" s="25"/>
    </row>
    <row r="1389" spans="1:7" x14ac:dyDescent="0.35">
      <c r="A1389" s="16">
        <f>'60 U 2.2 1750 ri IJ'!$G$1</f>
        <v>44959</v>
      </c>
      <c r="B1389">
        <f>'60 U 2.2 1750 ri IJ'!$J$1</f>
        <v>60</v>
      </c>
      <c r="C1389" t="str">
        <f>'60 U 2.2 1750 ri IJ'!$B$2</f>
        <v>Auto</v>
      </c>
      <c r="D1389">
        <f>'60 U 2.2 1750 ri IJ'!B53</f>
        <v>58</v>
      </c>
      <c r="E1389" s="25">
        <f t="shared" si="49"/>
        <v>-2</v>
      </c>
      <c r="F1389" s="13">
        <f t="shared" si="48"/>
        <v>-3.3333333333333326E-2</v>
      </c>
      <c r="G1389" s="25"/>
    </row>
    <row r="1390" spans="1:7" x14ac:dyDescent="0.35">
      <c r="A1390" s="16">
        <f>'60 U 2.2 1750 ri IJ'!$G$1</f>
        <v>44959</v>
      </c>
      <c r="B1390">
        <f>'60 U 2.2 1750 ri IJ'!$J$1</f>
        <v>60</v>
      </c>
      <c r="C1390" t="str">
        <f>'60 U 2.2 1750 ri IJ'!$B$2</f>
        <v>Auto</v>
      </c>
      <c r="D1390">
        <f>'60 U 2.2 1750 ri IJ'!B54</f>
        <v>57</v>
      </c>
      <c r="E1390" s="25">
        <f t="shared" si="49"/>
        <v>-3</v>
      </c>
      <c r="F1390" s="13">
        <f t="shared" si="48"/>
        <v>-5.0000000000000044E-2</v>
      </c>
      <c r="G1390" s="25"/>
    </row>
    <row r="1391" spans="1:7" x14ac:dyDescent="0.35">
      <c r="A1391" s="16">
        <f>'60 U 2.2 1750 ri IJ'!$G$1</f>
        <v>44959</v>
      </c>
      <c r="B1391">
        <f>'60 U 2.2 1750 ri IJ'!$J$1</f>
        <v>60</v>
      </c>
      <c r="C1391" t="str">
        <f>'60 U 2.2 1750 ri IJ'!$B$2</f>
        <v>Auto</v>
      </c>
      <c r="D1391">
        <f>'60 U 2.2 1750 ri IJ'!B55</f>
        <v>58</v>
      </c>
      <c r="E1391" s="25">
        <f t="shared" si="49"/>
        <v>-2</v>
      </c>
      <c r="F1391" s="13">
        <f t="shared" si="48"/>
        <v>-3.3333333333333326E-2</v>
      </c>
      <c r="G1391" s="25"/>
    </row>
    <row r="1392" spans="1:7" x14ac:dyDescent="0.35">
      <c r="A1392" s="16">
        <f>'60 U 2.2 1750 ri IJ'!$G$1</f>
        <v>44959</v>
      </c>
      <c r="B1392">
        <f>'60 U 2.2 1750 ri IJ'!$J$1</f>
        <v>60</v>
      </c>
      <c r="C1392" t="str">
        <f>'60 U 2.2 1750 ri IJ'!$B$2</f>
        <v>Auto</v>
      </c>
      <c r="D1392">
        <f>'60 U 2.2 1750 ri IJ'!B56</f>
        <v>46</v>
      </c>
      <c r="E1392" s="25">
        <f t="shared" si="49"/>
        <v>-14</v>
      </c>
      <c r="F1392" s="13">
        <f t="shared" si="48"/>
        <v>-0.23333333333333328</v>
      </c>
      <c r="G1392" s="25"/>
    </row>
    <row r="1393" spans="1:7" x14ac:dyDescent="0.35">
      <c r="A1393" s="16">
        <f>'60 U 2.2 1750 ri IJ'!$G$1</f>
        <v>44959</v>
      </c>
      <c r="B1393">
        <f>'60 U 2.2 1750 ri IJ'!$J$1</f>
        <v>60</v>
      </c>
      <c r="C1393" t="str">
        <f>'60 U 2.2 1750 ri IJ'!$B$2</f>
        <v>Auto</v>
      </c>
      <c r="D1393">
        <f>'60 U 2.2 1750 ri IJ'!B57</f>
        <v>42</v>
      </c>
      <c r="E1393" s="25">
        <f t="shared" si="49"/>
        <v>-18</v>
      </c>
      <c r="F1393" s="13">
        <f t="shared" si="48"/>
        <v>-0.30000000000000004</v>
      </c>
      <c r="G1393" s="25"/>
    </row>
    <row r="1394" spans="1:7" x14ac:dyDescent="0.35">
      <c r="A1394" s="16">
        <f>'60 U 2.2 1750 ri IJ'!$G$1</f>
        <v>44959</v>
      </c>
      <c r="B1394">
        <f>'60 U 2.2 1750 ri IJ'!$J$1</f>
        <v>60</v>
      </c>
      <c r="C1394" t="str">
        <f>'60 U 2.2 1750 ri IJ'!$B$2</f>
        <v>Auto</v>
      </c>
      <c r="D1394">
        <f>'60 U 2.2 1750 ri IJ'!B58</f>
        <v>59</v>
      </c>
      <c r="E1394" s="25">
        <f t="shared" si="49"/>
        <v>-1</v>
      </c>
      <c r="F1394" s="13">
        <f t="shared" si="48"/>
        <v>-1.6666666666666718E-2</v>
      </c>
      <c r="G1394" s="25"/>
    </row>
    <row r="1395" spans="1:7" x14ac:dyDescent="0.35">
      <c r="A1395" s="16">
        <f>'60 U 2.2 1750 ri IJ'!$G$1</f>
        <v>44959</v>
      </c>
      <c r="B1395">
        <f>'60 U 2.2 1750 ri IJ'!$J$1</f>
        <v>60</v>
      </c>
      <c r="C1395" t="str">
        <f>'60 U 2.2 1750 ri IJ'!$B$2</f>
        <v>Auto</v>
      </c>
      <c r="D1395">
        <f>'60 U 2.2 1750 ri IJ'!B59</f>
        <v>58</v>
      </c>
      <c r="E1395" s="25">
        <f t="shared" si="49"/>
        <v>-2</v>
      </c>
      <c r="F1395" s="13">
        <f t="shared" si="48"/>
        <v>-3.3333333333333326E-2</v>
      </c>
      <c r="G1395" s="25"/>
    </row>
    <row r="1396" spans="1:7" x14ac:dyDescent="0.35">
      <c r="A1396" s="16">
        <f>'60 U 2.2 1750 ri IJ'!$G$1</f>
        <v>44959</v>
      </c>
      <c r="B1396">
        <f>'60 U 2.2 1750 ri IJ'!$J$1</f>
        <v>60</v>
      </c>
      <c r="C1396" t="str">
        <f>'60 U 2.2 1750 ri IJ'!$B$2</f>
        <v>Auto</v>
      </c>
      <c r="D1396">
        <f>'60 U 2.2 1750 ri IJ'!B60</f>
        <v>57</v>
      </c>
      <c r="E1396" s="25">
        <f t="shared" si="49"/>
        <v>-3</v>
      </c>
      <c r="F1396" s="13">
        <f t="shared" si="48"/>
        <v>-5.0000000000000044E-2</v>
      </c>
      <c r="G1396" s="25"/>
    </row>
    <row r="1397" spans="1:7" x14ac:dyDescent="0.35">
      <c r="A1397" s="16">
        <f>'60 U 2.2 1750 ri IJ'!$G$1</f>
        <v>44959</v>
      </c>
      <c r="B1397">
        <f>'60 U 2.2 1750 ri IJ'!$J$1</f>
        <v>60</v>
      </c>
      <c r="C1397" t="str">
        <f>'60 U 2.2 1750 ri IJ'!$B$2</f>
        <v>Auto</v>
      </c>
      <c r="D1397">
        <f>'60 U 2.2 1750 ri IJ'!B61</f>
        <v>54</v>
      </c>
      <c r="E1397" s="25">
        <f t="shared" si="49"/>
        <v>-6</v>
      </c>
      <c r="F1397" s="13">
        <f t="shared" si="48"/>
        <v>-9.9999999999999978E-2</v>
      </c>
      <c r="G1397" s="25"/>
    </row>
    <row r="1398" spans="1:7" x14ac:dyDescent="0.35">
      <c r="A1398" s="16">
        <f>'60 U 2.2 1750 ri IJ'!$G$1</f>
        <v>44959</v>
      </c>
      <c r="B1398">
        <f>'60 U 2.2 1750 ri IJ'!$J$1</f>
        <v>60</v>
      </c>
      <c r="C1398" t="str">
        <f>'60 U 2.2 1750 ri IJ'!$B$2</f>
        <v>Auto</v>
      </c>
      <c r="D1398">
        <f>'60 U 2.2 1750 ri IJ'!B62</f>
        <v>55</v>
      </c>
      <c r="E1398" s="25">
        <f t="shared" si="49"/>
        <v>-5</v>
      </c>
      <c r="F1398" s="13">
        <f t="shared" si="48"/>
        <v>-8.333333333333337E-2</v>
      </c>
      <c r="G1398" s="25"/>
    </row>
    <row r="1399" spans="1:7" x14ac:dyDescent="0.35">
      <c r="A1399" s="16">
        <f>'60 U 2.2 1750 ri IJ'!$G$1</f>
        <v>44959</v>
      </c>
      <c r="B1399">
        <f>'60 U 2.2 1750 ri IJ'!$J$1</f>
        <v>60</v>
      </c>
      <c r="C1399" t="str">
        <f>'60 U 2.2 1750 ri IJ'!$B$2</f>
        <v>Auto</v>
      </c>
      <c r="D1399">
        <f>'60 U 2.2 1750 ri IJ'!B63</f>
        <v>56</v>
      </c>
      <c r="E1399" s="25">
        <f t="shared" si="49"/>
        <v>-4</v>
      </c>
      <c r="F1399" s="13">
        <f t="shared" si="48"/>
        <v>-6.6666666666666652E-2</v>
      </c>
      <c r="G1399" s="25"/>
    </row>
    <row r="1400" spans="1:7" x14ac:dyDescent="0.35">
      <c r="A1400" s="16">
        <f>'60 U 2.2 1750 ri IJ'!$G$1</f>
        <v>44959</v>
      </c>
      <c r="B1400">
        <f>'60 U 2.2 1750 ri IJ'!$J$1</f>
        <v>60</v>
      </c>
      <c r="C1400" t="str">
        <f>'60 U 2.2 1750 ri IJ'!$B$2</f>
        <v>Auto</v>
      </c>
      <c r="D1400">
        <f>'60 U 2.2 1750 ri IJ'!B64</f>
        <v>82</v>
      </c>
      <c r="E1400" s="25">
        <f t="shared" si="49"/>
        <v>22</v>
      </c>
      <c r="F1400" s="13">
        <f t="shared" si="48"/>
        <v>0.3666666666666667</v>
      </c>
      <c r="G1400" s="25"/>
    </row>
    <row r="1401" spans="1:7" x14ac:dyDescent="0.35">
      <c r="A1401" s="16">
        <f>'60 U 2.2 1750 ri IJ'!$G$1</f>
        <v>44959</v>
      </c>
      <c r="B1401">
        <f>'60 U 2.2 1750 ri IJ'!$J$1</f>
        <v>60</v>
      </c>
      <c r="C1401" t="str">
        <f>'60 U 2.2 1750 ri IJ'!$B$2</f>
        <v>Auto</v>
      </c>
      <c r="D1401">
        <f>'60 U 2.2 1750 ri IJ'!B65</f>
        <v>74</v>
      </c>
      <c r="E1401" s="25">
        <f t="shared" si="49"/>
        <v>14</v>
      </c>
      <c r="F1401" s="13">
        <f t="shared" si="48"/>
        <v>0.23333333333333339</v>
      </c>
      <c r="G1401" s="25"/>
    </row>
    <row r="1402" spans="1:7" x14ac:dyDescent="0.35">
      <c r="A1402" s="16">
        <f>'60 U 2.2 1750 ri IJ'!$G$1</f>
        <v>44959</v>
      </c>
      <c r="B1402">
        <f>'60 U 2.2 1750 ri IJ'!$J$1</f>
        <v>60</v>
      </c>
      <c r="C1402" t="str">
        <f>'60 U 2.2 1750 ri IJ'!$B$2</f>
        <v>Auto</v>
      </c>
      <c r="D1402">
        <f>'60 U 2.2 1750 ri IJ'!B66</f>
        <v>73</v>
      </c>
      <c r="E1402" s="25">
        <f t="shared" si="49"/>
        <v>13</v>
      </c>
      <c r="F1402" s="13">
        <f t="shared" si="48"/>
        <v>0.21666666666666656</v>
      </c>
      <c r="G1402" s="25"/>
    </row>
    <row r="1403" spans="1:7" x14ac:dyDescent="0.35">
      <c r="A1403" s="16">
        <f>'60 U 2.2 1750 ri IJ'!$G$1</f>
        <v>44959</v>
      </c>
      <c r="B1403">
        <f>'60 U 2.2 1750 ri IJ'!$J$1</f>
        <v>60</v>
      </c>
      <c r="C1403" t="str">
        <f>'60 U 2.2 1750 ri IJ'!$B$2</f>
        <v>Auto</v>
      </c>
      <c r="D1403">
        <f>'60 U 2.2 1750 ri IJ'!B67</f>
        <v>63</v>
      </c>
      <c r="E1403" s="25">
        <f t="shared" si="49"/>
        <v>3</v>
      </c>
      <c r="F1403" s="13">
        <f t="shared" si="48"/>
        <v>5.0000000000000044E-2</v>
      </c>
      <c r="G1403" s="25"/>
    </row>
    <row r="1404" spans="1:7" x14ac:dyDescent="0.35">
      <c r="A1404" s="16">
        <f>'60 U 2.2 1750 ri IJ'!$G$1</f>
        <v>44959</v>
      </c>
      <c r="B1404">
        <f>'60 U 2.2 1750 ri IJ'!$J$1</f>
        <v>60</v>
      </c>
      <c r="C1404" t="str">
        <f>'60 U 2.2 1750 ri IJ'!$B$2</f>
        <v>Auto</v>
      </c>
      <c r="D1404">
        <f>'60 U 2.2 1750 ri IJ'!B68</f>
        <v>61</v>
      </c>
      <c r="E1404" s="25">
        <f t="shared" si="49"/>
        <v>1</v>
      </c>
      <c r="F1404" s="13">
        <f t="shared" si="48"/>
        <v>1.6666666666666607E-2</v>
      </c>
      <c r="G1404" s="25"/>
    </row>
    <row r="1405" spans="1:7" x14ac:dyDescent="0.35">
      <c r="A1405" s="16">
        <f>'60 U 2.2 1750 ri IJ'!$G$1</f>
        <v>44959</v>
      </c>
      <c r="B1405">
        <f>'60 U 2.2 1750 ri IJ'!$J$1</f>
        <v>60</v>
      </c>
      <c r="C1405" t="str">
        <f>'60 U 2.2 1750 ri IJ'!$B$2</f>
        <v>Auto</v>
      </c>
      <c r="D1405">
        <f>'60 U 2.2 1750 ri IJ'!B69</f>
        <v>57</v>
      </c>
      <c r="E1405" s="25">
        <f t="shared" si="49"/>
        <v>-3</v>
      </c>
      <c r="F1405" s="13">
        <f t="shared" si="48"/>
        <v>-5.0000000000000044E-2</v>
      </c>
      <c r="G1405" s="25"/>
    </row>
    <row r="1406" spans="1:7" x14ac:dyDescent="0.35">
      <c r="A1406" s="16">
        <f>'60 U 2.2 1750 ri IJ'!$G$1</f>
        <v>44959</v>
      </c>
      <c r="B1406">
        <f>'60 U 2.2 1750 ri IJ'!$J$1</f>
        <v>60</v>
      </c>
      <c r="C1406" t="str">
        <f>'60 U 2.2 1750 ri IJ'!$B$2</f>
        <v>Auto</v>
      </c>
      <c r="D1406">
        <f>'60 U 2.2 1750 ri IJ'!B70</f>
        <v>69</v>
      </c>
      <c r="E1406" s="25">
        <f t="shared" si="49"/>
        <v>9</v>
      </c>
      <c r="F1406" s="13">
        <f t="shared" si="48"/>
        <v>0.14999999999999991</v>
      </c>
      <c r="G1406" s="25"/>
    </row>
    <row r="1407" spans="1:7" x14ac:dyDescent="0.35">
      <c r="A1407" s="16">
        <f>'60 U 2.2 1750 ri IJ'!$G$1</f>
        <v>44959</v>
      </c>
      <c r="B1407">
        <f>'60 U 2.2 1750 ri IJ'!$J$1</f>
        <v>60</v>
      </c>
      <c r="C1407" t="str">
        <f>'60 U 2.2 1750 ri IJ'!$B$2</f>
        <v>Auto</v>
      </c>
      <c r="D1407">
        <f>'60 U 2.2 1750 ri IJ'!B71</f>
        <v>55</v>
      </c>
      <c r="E1407" s="25">
        <f t="shared" si="49"/>
        <v>-5</v>
      </c>
      <c r="F1407" s="13">
        <f t="shared" si="48"/>
        <v>-8.333333333333337E-2</v>
      </c>
      <c r="G1407" s="25"/>
    </row>
    <row r="1408" spans="1:7" x14ac:dyDescent="0.35">
      <c r="A1408" s="16">
        <f>'60 U 2.2 1750 ri IJ'!$G$1</f>
        <v>44959</v>
      </c>
      <c r="B1408">
        <f>'60 U 2.2 1750 ri IJ'!$J$1</f>
        <v>60</v>
      </c>
      <c r="C1408" t="str">
        <f>'60 U 2.2 1750 ri IJ'!$B$2</f>
        <v>Auto</v>
      </c>
      <c r="D1408">
        <f>'60 U 2.2 1750 ri IJ'!B72</f>
        <v>51</v>
      </c>
      <c r="E1408" s="25">
        <f t="shared" si="49"/>
        <v>-9</v>
      </c>
      <c r="F1408" s="13">
        <f t="shared" si="48"/>
        <v>-0.15000000000000002</v>
      </c>
      <c r="G1408" s="25"/>
    </row>
    <row r="1409" spans="1:7" x14ac:dyDescent="0.35">
      <c r="A1409" s="16">
        <f>'60 U 2.2 1750 ri IJ'!$G$1</f>
        <v>44959</v>
      </c>
      <c r="B1409">
        <f>'60 U 2.2 1750 ri IJ'!$J$1</f>
        <v>60</v>
      </c>
      <c r="C1409" t="str">
        <f>'60 U 2.2 1750 ri IJ'!$B$2</f>
        <v>Auto</v>
      </c>
      <c r="D1409">
        <f>'60 U 2.2 1750 ri IJ'!B73</f>
        <v>62</v>
      </c>
      <c r="E1409" s="25">
        <f t="shared" si="49"/>
        <v>2</v>
      </c>
      <c r="F1409" s="13">
        <f t="shared" si="48"/>
        <v>3.3333333333333437E-2</v>
      </c>
      <c r="G1409" s="25"/>
    </row>
    <row r="1410" spans="1:7" x14ac:dyDescent="0.35">
      <c r="A1410" s="16">
        <f>'60 U 2.2 1750 ri IJ'!$G$1</f>
        <v>44959</v>
      </c>
      <c r="B1410">
        <f>'60 U 2.2 1750 ri IJ'!$J$1</f>
        <v>60</v>
      </c>
      <c r="C1410" t="str">
        <f>'60 U 2.2 1750 ri IJ'!$B$2</f>
        <v>Auto</v>
      </c>
      <c r="D1410">
        <f>'60 U 2.2 1750 ri IJ'!B74</f>
        <v>61</v>
      </c>
      <c r="E1410" s="25">
        <f t="shared" si="49"/>
        <v>1</v>
      </c>
      <c r="F1410" s="13">
        <f t="shared" ref="F1410:F1473" si="50">(D1410/B1410)-1</f>
        <v>1.6666666666666607E-2</v>
      </c>
      <c r="G1410" s="25"/>
    </row>
    <row r="1411" spans="1:7" x14ac:dyDescent="0.35">
      <c r="A1411" s="16">
        <f>'60 U 2.2 1750 ri IJ'!$G$1</f>
        <v>44959</v>
      </c>
      <c r="B1411">
        <f>'60 U 2.2 1750 ri IJ'!$J$1</f>
        <v>60</v>
      </c>
      <c r="C1411" t="str">
        <f>'60 U 2.2 1750 ri IJ'!$B$2</f>
        <v>Auto</v>
      </c>
      <c r="D1411">
        <f>'60 U 2.2 1750 ri IJ'!B75</f>
        <v>60</v>
      </c>
      <c r="E1411" s="25">
        <f t="shared" ref="E1411:E1474" si="51">D1411-B1411</f>
        <v>0</v>
      </c>
      <c r="F1411" s="13">
        <f t="shared" si="50"/>
        <v>0</v>
      </c>
      <c r="G1411" s="25"/>
    </row>
    <row r="1412" spans="1:7" x14ac:dyDescent="0.35">
      <c r="A1412" s="16">
        <f>'60 U 2.2 1750 ri IJ'!$G$1</f>
        <v>44959</v>
      </c>
      <c r="B1412">
        <f>'60 U 2.2 1750 ri IJ'!$J$1</f>
        <v>60</v>
      </c>
      <c r="C1412" t="str">
        <f>'60 U 2.2 1750 ri IJ'!$B$2</f>
        <v>Auto</v>
      </c>
      <c r="D1412">
        <f>'60 U 2.2 1750 ri IJ'!B76</f>
        <v>60</v>
      </c>
      <c r="E1412" s="25">
        <f t="shared" si="51"/>
        <v>0</v>
      </c>
      <c r="F1412" s="13">
        <f t="shared" si="50"/>
        <v>0</v>
      </c>
      <c r="G1412" s="25"/>
    </row>
    <row r="1413" spans="1:7" x14ac:dyDescent="0.35">
      <c r="A1413" s="16">
        <f>'60 U 2.2 1750 ri IJ'!$G$1</f>
        <v>44959</v>
      </c>
      <c r="B1413">
        <f>'60 U 2.2 1750 ri IJ'!$J$1</f>
        <v>60</v>
      </c>
      <c r="C1413" t="str">
        <f>'60 U 2.2 1750 ri IJ'!$B$2</f>
        <v>Auto</v>
      </c>
      <c r="D1413">
        <f>'60 U 2.2 1750 ri IJ'!B77</f>
        <v>72</v>
      </c>
      <c r="E1413" s="25">
        <f t="shared" si="51"/>
        <v>12</v>
      </c>
      <c r="F1413" s="13">
        <f t="shared" si="50"/>
        <v>0.19999999999999996</v>
      </c>
      <c r="G1413" s="25"/>
    </row>
    <row r="1414" spans="1:7" x14ac:dyDescent="0.35">
      <c r="A1414" s="16">
        <f>'60 U 2.2 1750 ri IJ'!$G$1</f>
        <v>44959</v>
      </c>
      <c r="B1414">
        <f>'60 U 2.2 1750 ri IJ'!$J$1</f>
        <v>60</v>
      </c>
      <c r="C1414" t="str">
        <f>'60 U 2.2 1750 ri IJ'!$B$2</f>
        <v>Auto</v>
      </c>
      <c r="D1414">
        <f>'60 U 2.2 1750 ri IJ'!B78</f>
        <v>59</v>
      </c>
      <c r="E1414" s="25">
        <f t="shared" si="51"/>
        <v>-1</v>
      </c>
      <c r="F1414" s="13">
        <f t="shared" si="50"/>
        <v>-1.6666666666666718E-2</v>
      </c>
      <c r="G1414" s="25"/>
    </row>
    <row r="1415" spans="1:7" x14ac:dyDescent="0.35">
      <c r="A1415" s="16">
        <f>'60 U 2.2 1750 ri IJ'!$G$1</f>
        <v>44959</v>
      </c>
      <c r="B1415">
        <f>'60 U 2.2 1750 ri IJ'!$J$1</f>
        <v>60</v>
      </c>
      <c r="C1415" t="str">
        <f>'60 U 2.2 1750 ri IJ'!$B$2</f>
        <v>Auto</v>
      </c>
      <c r="D1415">
        <f>'60 U 2.2 1750 ri IJ'!B79</f>
        <v>55</v>
      </c>
      <c r="E1415" s="25">
        <f t="shared" si="51"/>
        <v>-5</v>
      </c>
      <c r="F1415" s="13">
        <f t="shared" si="50"/>
        <v>-8.333333333333337E-2</v>
      </c>
      <c r="G1415" s="25"/>
    </row>
    <row r="1416" spans="1:7" x14ac:dyDescent="0.35">
      <c r="A1416" s="16">
        <f>'60 U 2.2 1750 ri IJ'!$G$1</f>
        <v>44959</v>
      </c>
      <c r="B1416">
        <f>'60 U 2.2 1750 ri IJ'!$J$1</f>
        <v>60</v>
      </c>
      <c r="C1416" t="str">
        <f>'60 U 2.2 1750 ri IJ'!$B$2</f>
        <v>Auto</v>
      </c>
      <c r="D1416">
        <f>'60 U 2.2 1750 ri IJ'!B80</f>
        <v>66</v>
      </c>
      <c r="E1416" s="25">
        <f t="shared" si="51"/>
        <v>6</v>
      </c>
      <c r="F1416" s="13">
        <f t="shared" si="50"/>
        <v>0.10000000000000009</v>
      </c>
      <c r="G1416" s="25"/>
    </row>
    <row r="1417" spans="1:7" x14ac:dyDescent="0.35">
      <c r="A1417" s="16">
        <f>'60 U 2.2 1750 ri IJ'!$G$1</f>
        <v>44959</v>
      </c>
      <c r="B1417">
        <f>'60 U 2.2 1750 ri IJ'!$J$1</f>
        <v>60</v>
      </c>
      <c r="C1417" t="str">
        <f>'60 U 2.2 1750 ri IJ'!$B$2</f>
        <v>Auto</v>
      </c>
      <c r="D1417">
        <f>'60 U 2.2 1750 ri IJ'!B81</f>
        <v>61</v>
      </c>
      <c r="E1417" s="25">
        <f t="shared" si="51"/>
        <v>1</v>
      </c>
      <c r="F1417" s="13">
        <f t="shared" si="50"/>
        <v>1.6666666666666607E-2</v>
      </c>
      <c r="G1417" s="25"/>
    </row>
    <row r="1418" spans="1:7" x14ac:dyDescent="0.35">
      <c r="A1418" s="16">
        <f>'60 U 2.2 1750 ri IJ'!$G$1</f>
        <v>44959</v>
      </c>
      <c r="B1418">
        <f>'60 U 2.2 1750 ri IJ'!$J$1</f>
        <v>60</v>
      </c>
      <c r="C1418" t="str">
        <f>'60 U 2.2 1750 ri IJ'!$B$2</f>
        <v>Auto</v>
      </c>
      <c r="D1418">
        <f>'60 U 2.2 1750 ri IJ'!B82</f>
        <v>67</v>
      </c>
      <c r="E1418" s="25">
        <f t="shared" si="51"/>
        <v>7</v>
      </c>
      <c r="F1418" s="13">
        <f t="shared" si="50"/>
        <v>0.1166666666666667</v>
      </c>
      <c r="G1418" s="25"/>
    </row>
    <row r="1419" spans="1:7" x14ac:dyDescent="0.35">
      <c r="A1419" s="16">
        <f>'60 U 2.2 1750 ri IJ'!$G$1</f>
        <v>44959</v>
      </c>
      <c r="B1419">
        <f>'60 U 2.2 1750 ri IJ'!$J$1</f>
        <v>60</v>
      </c>
      <c r="C1419" t="str">
        <f>'60 U 2.2 1750 ri IJ'!$B$2</f>
        <v>Auto</v>
      </c>
      <c r="D1419">
        <f>'60 U 2.2 1750 ri IJ'!B83</f>
        <v>72</v>
      </c>
      <c r="E1419" s="25">
        <f t="shared" si="51"/>
        <v>12</v>
      </c>
      <c r="F1419" s="13">
        <f t="shared" si="50"/>
        <v>0.19999999999999996</v>
      </c>
      <c r="G1419" s="25"/>
    </row>
    <row r="1420" spans="1:7" x14ac:dyDescent="0.35">
      <c r="A1420" s="16">
        <f>'60 U 2.2 1750 ri IJ'!$G$1</f>
        <v>44959</v>
      </c>
      <c r="B1420">
        <f>'60 U 2.2 1750 ri IJ'!$J$1</f>
        <v>60</v>
      </c>
      <c r="C1420" t="str">
        <f>'60 U 2.2 1750 ri IJ'!$B$2</f>
        <v>Auto</v>
      </c>
      <c r="D1420">
        <f>'60 U 2.2 1750 ri IJ'!B84</f>
        <v>60</v>
      </c>
      <c r="E1420" s="25">
        <f t="shared" si="51"/>
        <v>0</v>
      </c>
      <c r="F1420" s="13">
        <f t="shared" si="50"/>
        <v>0</v>
      </c>
      <c r="G1420" s="25"/>
    </row>
    <row r="1421" spans="1:7" x14ac:dyDescent="0.35">
      <c r="A1421" s="16">
        <f>'60 U 2.2 1750 ri IJ'!$G$1</f>
        <v>44959</v>
      </c>
      <c r="B1421">
        <f>'60 U 2.2 1750 ri IJ'!$J$1</f>
        <v>60</v>
      </c>
      <c r="C1421" t="str">
        <f>'60 U 2.2 1750 ri IJ'!$B$2</f>
        <v>Auto</v>
      </c>
      <c r="D1421">
        <f>'60 U 2.2 1750 ri IJ'!B85</f>
        <v>62</v>
      </c>
      <c r="E1421" s="25">
        <f t="shared" si="51"/>
        <v>2</v>
      </c>
      <c r="F1421" s="13">
        <f t="shared" si="50"/>
        <v>3.3333333333333437E-2</v>
      </c>
      <c r="G1421" s="25"/>
    </row>
    <row r="1422" spans="1:7" x14ac:dyDescent="0.35">
      <c r="A1422" s="16">
        <f>'60 U 2.2 1750 ri IJ'!$G$1</f>
        <v>44959</v>
      </c>
      <c r="B1422">
        <f>'60 U 2.2 1750 ri IJ'!$J$1</f>
        <v>60</v>
      </c>
      <c r="C1422" t="str">
        <f>'60 U 2.2 1750 ri IJ'!$B$2</f>
        <v>Auto</v>
      </c>
      <c r="D1422">
        <f>'60 U 2.2 1750 ri IJ'!B86</f>
        <v>68</v>
      </c>
      <c r="E1422" s="25">
        <f t="shared" si="51"/>
        <v>8</v>
      </c>
      <c r="F1422" s="13">
        <f t="shared" si="50"/>
        <v>0.1333333333333333</v>
      </c>
      <c r="G1422" s="25"/>
    </row>
    <row r="1423" spans="1:7" x14ac:dyDescent="0.35">
      <c r="A1423" s="16">
        <f>'60 U 2.2 1750 ri IJ'!$G$1</f>
        <v>44959</v>
      </c>
      <c r="B1423">
        <f>'60 U 2.2 1750 ri IJ'!$J$1</f>
        <v>60</v>
      </c>
      <c r="C1423" t="str">
        <f>'60 U 2.2 1750 ri IJ'!$B$2</f>
        <v>Auto</v>
      </c>
      <c r="D1423">
        <f>'60 U 2.2 1750 ri IJ'!B87</f>
        <v>70</v>
      </c>
      <c r="E1423" s="25">
        <f t="shared" si="51"/>
        <v>10</v>
      </c>
      <c r="F1423" s="13">
        <f t="shared" si="50"/>
        <v>0.16666666666666674</v>
      </c>
      <c r="G1423" s="25"/>
    </row>
    <row r="1424" spans="1:7" x14ac:dyDescent="0.35">
      <c r="A1424" s="16">
        <f>'60 U 2.2 1750 ri IJ'!$G$1</f>
        <v>44959</v>
      </c>
      <c r="B1424">
        <f>'60 U 2.2 1750 ri IJ'!$J$1</f>
        <v>60</v>
      </c>
      <c r="C1424" t="str">
        <f>'60 U 2.2 1750 ri IJ'!$B$2</f>
        <v>Auto</v>
      </c>
      <c r="D1424">
        <f>'60 U 2.2 1750 ri IJ'!B88</f>
        <v>60</v>
      </c>
      <c r="E1424" s="25">
        <f t="shared" si="51"/>
        <v>0</v>
      </c>
      <c r="F1424" s="13">
        <f t="shared" si="50"/>
        <v>0</v>
      </c>
      <c r="G1424" s="25"/>
    </row>
    <row r="1425" spans="1:7" x14ac:dyDescent="0.35">
      <c r="A1425" s="16">
        <f>'60 U 2.2 1750 ri IJ'!$G$1</f>
        <v>44959</v>
      </c>
      <c r="B1425">
        <f>'60 U 2.2 1750 ri IJ'!$J$1</f>
        <v>60</v>
      </c>
      <c r="C1425" t="str">
        <f>'60 U 2.2 1750 ri IJ'!$B$2</f>
        <v>Auto</v>
      </c>
      <c r="D1425">
        <f>'60 U 2.2 1750 ri IJ'!B89</f>
        <v>58</v>
      </c>
      <c r="E1425" s="25">
        <f t="shared" si="51"/>
        <v>-2</v>
      </c>
      <c r="F1425" s="13">
        <f t="shared" si="50"/>
        <v>-3.3333333333333326E-2</v>
      </c>
      <c r="G1425" s="25"/>
    </row>
    <row r="1426" spans="1:7" x14ac:dyDescent="0.35">
      <c r="A1426" s="16">
        <f>'60 U 2.2 1750 ri IJ'!$G$1</f>
        <v>44959</v>
      </c>
      <c r="B1426">
        <f>'60 U 2.2 1750 ri IJ'!$J$1</f>
        <v>60</v>
      </c>
      <c r="C1426" t="str">
        <f>'60 U 2.2 1750 ri IJ'!$B$2</f>
        <v>Auto</v>
      </c>
      <c r="D1426">
        <f>'60 U 2.2 1750 ri IJ'!B90</f>
        <v>52</v>
      </c>
      <c r="E1426" s="25">
        <f t="shared" si="51"/>
        <v>-8</v>
      </c>
      <c r="F1426" s="13">
        <f t="shared" si="50"/>
        <v>-0.1333333333333333</v>
      </c>
      <c r="G1426" s="25"/>
    </row>
    <row r="1427" spans="1:7" x14ac:dyDescent="0.35">
      <c r="A1427" s="16">
        <f>'60 U 2.2 1750 ri IJ'!$G$1</f>
        <v>44959</v>
      </c>
      <c r="B1427">
        <f>'60 U 2.2 1750 ri IJ'!$J$1</f>
        <v>60</v>
      </c>
      <c r="C1427" t="str">
        <f>'60 U 2.2 1750 ri IJ'!$B$2</f>
        <v>Auto</v>
      </c>
      <c r="D1427">
        <f>'60 U 2.2 1750 ri IJ'!B91</f>
        <v>51</v>
      </c>
      <c r="E1427" s="25">
        <f t="shared" si="51"/>
        <v>-9</v>
      </c>
      <c r="F1427" s="13">
        <f t="shared" si="50"/>
        <v>-0.15000000000000002</v>
      </c>
      <c r="G1427" s="25"/>
    </row>
    <row r="1428" spans="1:7" x14ac:dyDescent="0.35">
      <c r="A1428" s="16">
        <f>'60 U 2.2 1750 ri IJ'!$G$1</f>
        <v>44959</v>
      </c>
      <c r="B1428">
        <f>'60 U 2.2 1750 ri IJ'!$J$1</f>
        <v>60</v>
      </c>
      <c r="C1428" t="str">
        <f>'60 U 2.2 1750 ri IJ'!$B$2</f>
        <v>Auto</v>
      </c>
      <c r="D1428">
        <f>'60 U 2.2 1750 ri IJ'!B92</f>
        <v>50</v>
      </c>
      <c r="E1428" s="25">
        <f t="shared" si="51"/>
        <v>-10</v>
      </c>
      <c r="F1428" s="13">
        <f t="shared" si="50"/>
        <v>-0.16666666666666663</v>
      </c>
      <c r="G1428" s="25"/>
    </row>
    <row r="1429" spans="1:7" x14ac:dyDescent="0.35">
      <c r="A1429" s="16">
        <f>'60 U 2.2 1750 ri IJ'!$G$1</f>
        <v>44959</v>
      </c>
      <c r="B1429">
        <f>'60 U 2.2 1750 ri IJ'!$J$1</f>
        <v>60</v>
      </c>
      <c r="C1429" t="str">
        <f>'60 U 2.2 1750 ri IJ'!$B$2</f>
        <v>Auto</v>
      </c>
      <c r="D1429">
        <f>'60 U 2.2 1750 ri IJ'!B93</f>
        <v>54</v>
      </c>
      <c r="E1429" s="25">
        <f t="shared" si="51"/>
        <v>-6</v>
      </c>
      <c r="F1429" s="13">
        <f t="shared" si="50"/>
        <v>-9.9999999999999978E-2</v>
      </c>
      <c r="G1429" s="25"/>
    </row>
    <row r="1430" spans="1:7" x14ac:dyDescent="0.35">
      <c r="A1430" s="16">
        <f>'60 U 2.2 1750 ri IJ'!$G$1</f>
        <v>44959</v>
      </c>
      <c r="B1430">
        <f>'60 U 2.2 1750 ri IJ'!$J$1</f>
        <v>60</v>
      </c>
      <c r="C1430" t="str">
        <f>'60 U 2.2 1750 ri IJ'!$B$2</f>
        <v>Auto</v>
      </c>
      <c r="D1430">
        <f>'60 U 2.2 1750 ri IJ'!B94</f>
        <v>66</v>
      </c>
      <c r="E1430" s="25">
        <f t="shared" si="51"/>
        <v>6</v>
      </c>
      <c r="F1430" s="13">
        <f t="shared" si="50"/>
        <v>0.10000000000000009</v>
      </c>
      <c r="G1430" s="25"/>
    </row>
    <row r="1431" spans="1:7" x14ac:dyDescent="0.35">
      <c r="A1431" s="16">
        <f>'60 U 2.2 1750 ri IJ'!$G$1</f>
        <v>44959</v>
      </c>
      <c r="B1431">
        <f>'60 U 2.2 1750 ri IJ'!$J$1</f>
        <v>60</v>
      </c>
      <c r="C1431" t="str">
        <f>'60 U 2.2 1750 ri IJ'!$B$2</f>
        <v>Auto</v>
      </c>
      <c r="D1431">
        <f>'60 U 2.2 1750 ri IJ'!B95</f>
        <v>64</v>
      </c>
      <c r="E1431" s="25">
        <f t="shared" si="51"/>
        <v>4</v>
      </c>
      <c r="F1431" s="13">
        <f t="shared" si="50"/>
        <v>6.6666666666666652E-2</v>
      </c>
      <c r="G1431" s="25"/>
    </row>
    <row r="1432" spans="1:7" x14ac:dyDescent="0.35">
      <c r="A1432" s="16">
        <f>'60 U 2.2 1750 ri IJ'!$G$1</f>
        <v>44959</v>
      </c>
      <c r="B1432">
        <f>'60 U 2.2 1750 ri IJ'!$J$1</f>
        <v>60</v>
      </c>
      <c r="C1432" t="str">
        <f>'60 U 2.2 1750 ri IJ'!$B$2</f>
        <v>Auto</v>
      </c>
      <c r="D1432">
        <f>'60 U 2.2 1750 ri IJ'!B96</f>
        <v>57</v>
      </c>
      <c r="E1432" s="25">
        <f t="shared" si="51"/>
        <v>-3</v>
      </c>
      <c r="F1432" s="13">
        <f t="shared" si="50"/>
        <v>-5.0000000000000044E-2</v>
      </c>
      <c r="G1432" s="25"/>
    </row>
    <row r="1433" spans="1:7" x14ac:dyDescent="0.35">
      <c r="A1433" s="16">
        <f>'60 U 2.2 1750 ri IJ'!$G$1</f>
        <v>44959</v>
      </c>
      <c r="B1433">
        <f>'60 U 2.2 1750 ri IJ'!$J$1</f>
        <v>60</v>
      </c>
      <c r="C1433" t="str">
        <f>'60 U 2.2 1750 ri IJ'!$B$2</f>
        <v>Auto</v>
      </c>
      <c r="D1433">
        <f>'60 U 2.2 1750 ri IJ'!B97</f>
        <v>50</v>
      </c>
      <c r="E1433" s="25">
        <f t="shared" si="51"/>
        <v>-10</v>
      </c>
      <c r="F1433" s="13">
        <f t="shared" si="50"/>
        <v>-0.16666666666666663</v>
      </c>
      <c r="G1433" s="25"/>
    </row>
    <row r="1434" spans="1:7" x14ac:dyDescent="0.35">
      <c r="A1434" s="16">
        <f>'60 U 2.2 1750 ri IJ'!$G$1</f>
        <v>44959</v>
      </c>
      <c r="B1434">
        <f>'60 U 2.2 1750 ri IJ'!$J$1</f>
        <v>60</v>
      </c>
      <c r="C1434" t="str">
        <f>'60 U 2.2 1750 ri IJ'!$B$2</f>
        <v>Auto</v>
      </c>
      <c r="D1434">
        <f>'60 U 2.2 1750 ri IJ'!B98</f>
        <v>58</v>
      </c>
      <c r="E1434" s="25">
        <f t="shared" si="51"/>
        <v>-2</v>
      </c>
      <c r="F1434" s="13">
        <f t="shared" si="50"/>
        <v>-3.3333333333333326E-2</v>
      </c>
      <c r="G1434" s="25"/>
    </row>
    <row r="1435" spans="1:7" x14ac:dyDescent="0.35">
      <c r="A1435" s="16">
        <f>'60 U 2.2 1750 ri IJ'!$G$1</f>
        <v>44959</v>
      </c>
      <c r="B1435">
        <f>'60 U 2.2 1750 ri IJ'!$J$1</f>
        <v>60</v>
      </c>
      <c r="C1435" t="str">
        <f>'60 U 2.2 1750 ri IJ'!$B$2</f>
        <v>Auto</v>
      </c>
      <c r="D1435">
        <f>'60 U 2.2 1750 ri IJ'!B99</f>
        <v>60</v>
      </c>
      <c r="E1435" s="25">
        <f t="shared" si="51"/>
        <v>0</v>
      </c>
      <c r="F1435" s="13">
        <f t="shared" si="50"/>
        <v>0</v>
      </c>
      <c r="G1435" s="25"/>
    </row>
    <row r="1436" spans="1:7" x14ac:dyDescent="0.35">
      <c r="A1436" s="16">
        <f>'60 U 2.2 1750 ri IJ'!$G$1</f>
        <v>44959</v>
      </c>
      <c r="B1436">
        <f>'60 U 2.2 1750 ri IJ'!$J$1</f>
        <v>60</v>
      </c>
      <c r="C1436" t="str">
        <f>'60 U 2.2 1750 ri IJ'!$B$2</f>
        <v>Auto</v>
      </c>
      <c r="D1436">
        <f>'60 U 2.2 1750 ri IJ'!B100</f>
        <v>64</v>
      </c>
      <c r="E1436" s="25">
        <f t="shared" si="51"/>
        <v>4</v>
      </c>
      <c r="F1436" s="13">
        <f t="shared" si="50"/>
        <v>6.6666666666666652E-2</v>
      </c>
      <c r="G1436" s="25"/>
    </row>
    <row r="1437" spans="1:7" x14ac:dyDescent="0.35">
      <c r="A1437" s="16">
        <f>'60 U 2.2 1750 ri IJ'!$G$1</f>
        <v>44959</v>
      </c>
      <c r="B1437">
        <f>'60 U 2.2 1750 ri IJ'!$J$1</f>
        <v>60</v>
      </c>
      <c r="C1437" t="str">
        <f>'60 U 2.2 1750 ri IJ'!$B$2</f>
        <v>Auto</v>
      </c>
      <c r="D1437">
        <f>'60 U 2.2 1750 ri IJ'!B101</f>
        <v>65</v>
      </c>
      <c r="E1437" s="25">
        <f t="shared" si="51"/>
        <v>5</v>
      </c>
      <c r="F1437" s="13">
        <f t="shared" si="50"/>
        <v>8.3333333333333259E-2</v>
      </c>
      <c r="G1437" s="25"/>
    </row>
    <row r="1438" spans="1:7" x14ac:dyDescent="0.35">
      <c r="A1438" s="16">
        <f>'60 U 2.2 1750 ri IJ'!$G$1</f>
        <v>44959</v>
      </c>
      <c r="B1438">
        <f>'60 U 2.2 1750 ri IJ'!$J$1</f>
        <v>60</v>
      </c>
      <c r="C1438" t="str">
        <f>'60 U 2.2 1750 ri IJ'!$B$2</f>
        <v>Auto</v>
      </c>
      <c r="D1438">
        <f>'60 U 2.2 1750 ri IJ'!B102</f>
        <v>55</v>
      </c>
      <c r="E1438" s="25">
        <f t="shared" si="51"/>
        <v>-5</v>
      </c>
      <c r="F1438" s="13">
        <f t="shared" si="50"/>
        <v>-8.333333333333337E-2</v>
      </c>
      <c r="G1438" s="25"/>
    </row>
    <row r="1439" spans="1:7" x14ac:dyDescent="0.35">
      <c r="A1439" s="16">
        <f>'60 U 2.2 1750 ri IJ'!$G$1</f>
        <v>44959</v>
      </c>
      <c r="B1439">
        <f>'60 U 2.2 1750 ri IJ'!$J$1</f>
        <v>60</v>
      </c>
      <c r="C1439" t="str">
        <f>'60 U 2.2 1750 ri IJ'!$B$2</f>
        <v>Auto</v>
      </c>
      <c r="D1439">
        <f>'60 U 2.2 1750 ri IJ'!B103</f>
        <v>60</v>
      </c>
      <c r="E1439" s="25">
        <f t="shared" si="51"/>
        <v>0</v>
      </c>
      <c r="F1439" s="13">
        <f t="shared" si="50"/>
        <v>0</v>
      </c>
      <c r="G1439" s="25"/>
    </row>
    <row r="1440" spans="1:7" x14ac:dyDescent="0.35">
      <c r="A1440" s="16">
        <f>'60 U 2.2 1750 ri IJ'!$G$1</f>
        <v>44959</v>
      </c>
      <c r="B1440">
        <f>'60 U 2.2 1750 ri IJ'!$J$1</f>
        <v>60</v>
      </c>
      <c r="C1440" t="str">
        <f>'60 U 2.2 1750 ri IJ'!$B$2</f>
        <v>Auto</v>
      </c>
      <c r="D1440">
        <f>'60 U 2.2 1750 ri IJ'!B104</f>
        <v>62</v>
      </c>
      <c r="E1440" s="25">
        <f t="shared" si="51"/>
        <v>2</v>
      </c>
      <c r="F1440" s="13">
        <f t="shared" si="50"/>
        <v>3.3333333333333437E-2</v>
      </c>
      <c r="G1440" s="25"/>
    </row>
    <row r="1441" spans="1:7" x14ac:dyDescent="0.35">
      <c r="A1441" s="16">
        <f>'60 U 2.2 1750 ri IJ'!$G$1</f>
        <v>44959</v>
      </c>
      <c r="B1441">
        <f>'60 U 2.2 1750 ri IJ'!$J$1</f>
        <v>60</v>
      </c>
      <c r="C1441" t="str">
        <f>'60 U 2.2 1750 ri IJ'!$B$2</f>
        <v>Auto</v>
      </c>
      <c r="D1441">
        <f>'60 U 2.2 1750 ri IJ'!B105</f>
        <v>58</v>
      </c>
      <c r="E1441" s="25">
        <f t="shared" si="51"/>
        <v>-2</v>
      </c>
      <c r="F1441" s="13">
        <f t="shared" si="50"/>
        <v>-3.3333333333333326E-2</v>
      </c>
      <c r="G1441" s="25"/>
    </row>
    <row r="1442" spans="1:7" x14ac:dyDescent="0.35">
      <c r="A1442" s="16">
        <f>'60 U 2.2 1750 ri IJ'!$G$1</f>
        <v>44959</v>
      </c>
      <c r="B1442">
        <f>'60 U 2.2 1750 ri IJ'!$J$1</f>
        <v>60</v>
      </c>
      <c r="C1442" t="str">
        <f>'60 U 2.2 1750 ri IJ'!$B$2</f>
        <v>Auto</v>
      </c>
      <c r="D1442">
        <f>'60 U 2.2 1750 ri IJ'!B106</f>
        <v>56</v>
      </c>
      <c r="E1442" s="25">
        <f t="shared" si="51"/>
        <v>-4</v>
      </c>
      <c r="F1442" s="13">
        <f t="shared" si="50"/>
        <v>-6.6666666666666652E-2</v>
      </c>
      <c r="G1442" s="25"/>
    </row>
    <row r="1443" spans="1:7" x14ac:dyDescent="0.35">
      <c r="A1443" s="16">
        <f>'60 U 2.2 1750 ri IJ'!$G$1</f>
        <v>44959</v>
      </c>
      <c r="B1443">
        <f>'60 U 2.2 1750 ri IJ'!$J$1</f>
        <v>60</v>
      </c>
      <c r="C1443" t="str">
        <f>'60 U 2.2 1750 ri IJ'!$B$2</f>
        <v>Auto</v>
      </c>
      <c r="D1443">
        <f>'60 U 2.2 1750 ri IJ'!B107</f>
        <v>68</v>
      </c>
      <c r="E1443" s="25">
        <f t="shared" si="51"/>
        <v>8</v>
      </c>
      <c r="F1443" s="13">
        <f t="shared" si="50"/>
        <v>0.1333333333333333</v>
      </c>
      <c r="G1443" s="25"/>
    </row>
    <row r="1444" spans="1:7" x14ac:dyDescent="0.35">
      <c r="A1444" s="16">
        <f>'60 U 2.2 1750 ri IJ'!$G$1</f>
        <v>44959</v>
      </c>
      <c r="B1444">
        <f>'60 U 2.2 1750 ri IJ'!$J$1</f>
        <v>60</v>
      </c>
      <c r="C1444" t="str">
        <f>'60 U 2.2 1750 ri IJ'!$B$2</f>
        <v>Auto</v>
      </c>
      <c r="D1444">
        <f>'60 U 2.2 1750 ri IJ'!B108</f>
        <v>61</v>
      </c>
      <c r="E1444" s="25">
        <f t="shared" si="51"/>
        <v>1</v>
      </c>
      <c r="F1444" s="13">
        <f t="shared" si="50"/>
        <v>1.6666666666666607E-2</v>
      </c>
      <c r="G1444" s="25"/>
    </row>
    <row r="1445" spans="1:7" x14ac:dyDescent="0.35">
      <c r="A1445" s="16">
        <f>'60 U 2.2 1750 ri IJ'!$G$1</f>
        <v>44959</v>
      </c>
      <c r="B1445">
        <f>'60 U 2.2 1750 ri IJ'!$J$1</f>
        <v>60</v>
      </c>
      <c r="C1445" t="str">
        <f>'60 U 2.2 1750 ri IJ'!$B$2</f>
        <v>Auto</v>
      </c>
      <c r="D1445">
        <f>'60 U 2.2 1750 ri IJ'!B109</f>
        <v>62</v>
      </c>
      <c r="E1445" s="25">
        <f t="shared" si="51"/>
        <v>2</v>
      </c>
      <c r="F1445" s="13">
        <f t="shared" si="50"/>
        <v>3.3333333333333437E-2</v>
      </c>
      <c r="G1445" s="25"/>
    </row>
    <row r="1446" spans="1:7" x14ac:dyDescent="0.35">
      <c r="A1446" s="16">
        <f>'60 U 2.2 1750 ri IJ'!$G$1</f>
        <v>44959</v>
      </c>
      <c r="B1446">
        <f>'60 U 2.2 1750 ri IJ'!$J$1</f>
        <v>60</v>
      </c>
      <c r="C1446" t="str">
        <f>'60 U 2.2 1750 ri IJ'!$B$2</f>
        <v>Auto</v>
      </c>
      <c r="D1446">
        <f>'60 U 2.2 1750 ri IJ'!B110</f>
        <v>55</v>
      </c>
      <c r="E1446" s="25">
        <f t="shared" si="51"/>
        <v>-5</v>
      </c>
      <c r="F1446" s="13">
        <f t="shared" si="50"/>
        <v>-8.333333333333337E-2</v>
      </c>
      <c r="G1446" s="25"/>
    </row>
    <row r="1447" spans="1:7" x14ac:dyDescent="0.35">
      <c r="A1447" s="16">
        <f>'60 U 2.2 1750 ri IJ'!$G$1</f>
        <v>44959</v>
      </c>
      <c r="B1447">
        <f>'60 U 2.2 1750 ri IJ'!$J$1</f>
        <v>60</v>
      </c>
      <c r="C1447" t="str">
        <f>'60 U 2.2 1750 ri IJ'!$B$2</f>
        <v>Auto</v>
      </c>
      <c r="D1447">
        <f>'60 U 2.2 1750 ri IJ'!B111</f>
        <v>64</v>
      </c>
      <c r="E1447" s="25">
        <f t="shared" si="51"/>
        <v>4</v>
      </c>
      <c r="F1447" s="13">
        <f t="shared" si="50"/>
        <v>6.6666666666666652E-2</v>
      </c>
      <c r="G1447" s="25"/>
    </row>
    <row r="1448" spans="1:7" x14ac:dyDescent="0.35">
      <c r="A1448" s="16">
        <f>'30 V 3.2 6.30 ri IJssels'!$G$1</f>
        <v>44960</v>
      </c>
      <c r="B1448">
        <f>'30 V 3.2 6.30 ri IJssels'!$J$1</f>
        <v>30</v>
      </c>
      <c r="C1448" t="str">
        <f>'60 U 2.2 1750 ri IJ'!$B$2</f>
        <v>Auto</v>
      </c>
      <c r="D1448">
        <f>'60 U 2.2 1750 ri IJ'!B112</f>
        <v>40</v>
      </c>
      <c r="E1448" s="25">
        <f t="shared" si="51"/>
        <v>10</v>
      </c>
      <c r="F1448" s="13">
        <f t="shared" si="50"/>
        <v>0.33333333333333326</v>
      </c>
      <c r="G1448" s="25"/>
    </row>
    <row r="1449" spans="1:7" x14ac:dyDescent="0.35">
      <c r="A1449" s="16">
        <f>'30 V 3.2 6.30 ri IJssels'!$G$1</f>
        <v>44960</v>
      </c>
      <c r="B1449">
        <f>'30 V 3.2 6.30 ri IJssels'!$J$1</f>
        <v>30</v>
      </c>
      <c r="C1449" t="str">
        <f>'60 U 2.2 1750 ri IJ'!$C$2</f>
        <v>Bestelauto</v>
      </c>
      <c r="D1449">
        <f>'60 U 2.2 1750 ri IJ'!C3</f>
        <v>58</v>
      </c>
      <c r="E1449" s="25">
        <f t="shared" si="51"/>
        <v>28</v>
      </c>
      <c r="F1449" s="13">
        <f t="shared" si="50"/>
        <v>0.93333333333333335</v>
      </c>
      <c r="G1449" s="25"/>
    </row>
    <row r="1450" spans="1:7" x14ac:dyDescent="0.35">
      <c r="A1450" s="16">
        <f>'30 V 3.2 6.30 ri IJssels'!$G$1</f>
        <v>44960</v>
      </c>
      <c r="B1450">
        <f>'30 V 3.2 6.30 ri IJssels'!$J$1</f>
        <v>30</v>
      </c>
      <c r="C1450" t="str">
        <f>'60 U 2.2 1750 ri IJ'!$C$2</f>
        <v>Bestelauto</v>
      </c>
      <c r="D1450">
        <f>'60 U 2.2 1750 ri IJ'!C4</f>
        <v>60</v>
      </c>
      <c r="E1450" s="25">
        <f t="shared" si="51"/>
        <v>30</v>
      </c>
      <c r="F1450" s="13">
        <f t="shared" si="50"/>
        <v>1</v>
      </c>
      <c r="G1450" s="25"/>
    </row>
    <row r="1451" spans="1:7" x14ac:dyDescent="0.35">
      <c r="A1451" s="16">
        <f>'60 V2 3.2 6.30 ri IJ'!$G$1</f>
        <v>44960</v>
      </c>
      <c r="B1451">
        <f>'60 V2 3.2 6.30 ri IJ'!$J$1</f>
        <v>60</v>
      </c>
      <c r="C1451" t="str">
        <f>'30 V 3.2 6.30 ri IJssels'!$B$2</f>
        <v>Auto</v>
      </c>
      <c r="D1451">
        <f>'30 V 3.2 6.30 ri IJssels'!B3</f>
        <v>37</v>
      </c>
      <c r="E1451" s="25">
        <f t="shared" si="51"/>
        <v>-23</v>
      </c>
      <c r="F1451" s="13">
        <f t="shared" si="50"/>
        <v>-0.3833333333333333</v>
      </c>
      <c r="G1451" s="25"/>
    </row>
    <row r="1452" spans="1:7" x14ac:dyDescent="0.35">
      <c r="A1452" s="16">
        <f>'60 V2 3.2 6.30 ri IJ'!$G$1</f>
        <v>44960</v>
      </c>
      <c r="B1452">
        <f>'60 V2 3.2 6.30 ri IJ'!$J$1</f>
        <v>60</v>
      </c>
      <c r="C1452" t="str">
        <f>'30 V 3.2 6.30 ri IJssels'!$B$2</f>
        <v>Auto</v>
      </c>
      <c r="D1452">
        <f>'30 V 3.2 6.30 ri IJssels'!B4</f>
        <v>43</v>
      </c>
      <c r="E1452" s="25">
        <f t="shared" si="51"/>
        <v>-17</v>
      </c>
      <c r="F1452" s="13">
        <f t="shared" si="50"/>
        <v>-0.28333333333333333</v>
      </c>
      <c r="G1452" s="25"/>
    </row>
    <row r="1453" spans="1:7" x14ac:dyDescent="0.35">
      <c r="A1453" s="16">
        <f>'60 V2 3.2 6.30 ri IJ'!$G$1</f>
        <v>44960</v>
      </c>
      <c r="B1453">
        <f>'60 V2 3.2 6.30 ri IJ'!$J$1</f>
        <v>60</v>
      </c>
      <c r="C1453" t="str">
        <f>'30 V 3.2 6.30 ri IJssels'!$C$2</f>
        <v>Bestelauto</v>
      </c>
      <c r="D1453">
        <f>'30 V 3.2 6.30 ri IJssels'!C3</f>
        <v>41</v>
      </c>
      <c r="E1453" s="25">
        <f t="shared" si="51"/>
        <v>-19</v>
      </c>
      <c r="F1453" s="13">
        <f t="shared" si="50"/>
        <v>-0.31666666666666665</v>
      </c>
      <c r="G1453" s="25"/>
    </row>
    <row r="1454" spans="1:7" x14ac:dyDescent="0.35">
      <c r="A1454" s="16">
        <f>'60 V2 3.2 6.30 ri IJ'!$G$1</f>
        <v>44960</v>
      </c>
      <c r="B1454">
        <f>'60 V2 3.2 6.30 ri IJ'!$J$1</f>
        <v>60</v>
      </c>
      <c r="C1454" t="str">
        <f>'60 V2 3.2 6.30 ri IJ'!$B$2</f>
        <v>Auto</v>
      </c>
      <c r="D1454">
        <f>'60 V2 3.2 6.30 ri IJ'!B3</f>
        <v>69</v>
      </c>
      <c r="E1454" s="25">
        <f t="shared" si="51"/>
        <v>9</v>
      </c>
      <c r="F1454" s="13">
        <f t="shared" si="50"/>
        <v>0.14999999999999991</v>
      </c>
      <c r="G1454" s="25"/>
    </row>
    <row r="1455" spans="1:7" x14ac:dyDescent="0.35">
      <c r="A1455" s="16">
        <f>'30 W 3.2 6.30 ri N228'!$G$1</f>
        <v>44960</v>
      </c>
      <c r="B1455">
        <f>'30 W 3.2 6.30 ri N228'!$J$1</f>
        <v>30</v>
      </c>
      <c r="C1455" t="str">
        <f>'60 V2 3.2 6.30 ri IJ'!$B$2</f>
        <v>Auto</v>
      </c>
      <c r="D1455">
        <f>'60 V2 3.2 6.30 ri IJ'!B4</f>
        <v>69</v>
      </c>
      <c r="E1455" s="25">
        <f t="shared" si="51"/>
        <v>39</v>
      </c>
      <c r="F1455" s="13">
        <f t="shared" si="50"/>
        <v>1.2999999999999998</v>
      </c>
      <c r="G1455" s="25"/>
    </row>
    <row r="1456" spans="1:7" x14ac:dyDescent="0.35">
      <c r="A1456" s="16">
        <f>'30 W 3.2 6.30 ri N228'!$G$1</f>
        <v>44960</v>
      </c>
      <c r="B1456">
        <f>'30 W 3.2 6.30 ri N228'!$J$1</f>
        <v>30</v>
      </c>
      <c r="C1456" t="str">
        <f>'60 V2 3.2 6.30 ri IJ'!$B$2</f>
        <v>Auto</v>
      </c>
      <c r="D1456">
        <f>'60 V2 3.2 6.30 ri IJ'!B5</f>
        <v>69</v>
      </c>
      <c r="E1456" s="25">
        <f t="shared" si="51"/>
        <v>39</v>
      </c>
      <c r="F1456" s="13">
        <f t="shared" si="50"/>
        <v>1.2999999999999998</v>
      </c>
      <c r="G1456" s="25"/>
    </row>
    <row r="1457" spans="1:7" x14ac:dyDescent="0.35">
      <c r="A1457" s="16">
        <f>'30 W 3.2 6.30 ri N228'!$G$1</f>
        <v>44960</v>
      </c>
      <c r="B1457">
        <f>'30 W 3.2 6.30 ri N228'!$J$1</f>
        <v>30</v>
      </c>
      <c r="C1457" t="str">
        <f>'60 V2 3.2 6.30 ri IJ'!$C$2</f>
        <v>Bestelauto</v>
      </c>
      <c r="D1457">
        <f>'60 V2 3.2 6.30 ri IJ'!C3</f>
        <v>63</v>
      </c>
      <c r="E1457" s="25">
        <f t="shared" si="51"/>
        <v>33</v>
      </c>
      <c r="F1457" s="13">
        <f t="shared" si="50"/>
        <v>1.1000000000000001</v>
      </c>
      <c r="G1457" s="25"/>
    </row>
    <row r="1458" spans="1:7" x14ac:dyDescent="0.35">
      <c r="A1458" s="16">
        <f>'30 W 3.2 6.30 ri N228'!$G$1</f>
        <v>44960</v>
      </c>
      <c r="B1458">
        <f>'30 W 3.2 6.30 ri N228'!$J$1</f>
        <v>30</v>
      </c>
      <c r="C1458" t="str">
        <f>'30 W 3.2 6.30 ri N228'!$B$2</f>
        <v>Auto</v>
      </c>
      <c r="D1458">
        <f>'30 W 3.2 6.30 ri N228'!B3</f>
        <v>45</v>
      </c>
      <c r="E1458" s="25">
        <f t="shared" si="51"/>
        <v>15</v>
      </c>
      <c r="F1458" s="13">
        <f t="shared" si="50"/>
        <v>0.5</v>
      </c>
      <c r="G1458" s="25"/>
    </row>
    <row r="1459" spans="1:7" x14ac:dyDescent="0.35">
      <c r="A1459" s="16">
        <f>'30 W 3.2 6.30 ri N228'!$G$1</f>
        <v>44960</v>
      </c>
      <c r="B1459">
        <f>'30 W 3.2 6.30 ri N228'!$J$1</f>
        <v>30</v>
      </c>
      <c r="C1459" t="str">
        <f>'30 W 3.2 6.30 ri N228'!$B$2</f>
        <v>Auto</v>
      </c>
      <c r="D1459">
        <f>'30 W 3.2 6.30 ri N228'!B4</f>
        <v>31</v>
      </c>
      <c r="E1459" s="25">
        <f t="shared" si="51"/>
        <v>1</v>
      </c>
      <c r="F1459" s="13">
        <f t="shared" si="50"/>
        <v>3.3333333333333437E-2</v>
      </c>
      <c r="G1459" s="25"/>
    </row>
    <row r="1460" spans="1:7" x14ac:dyDescent="0.35">
      <c r="A1460" s="16">
        <f>'30 W 3.2 6.30 ri N228'!$G$1</f>
        <v>44960</v>
      </c>
      <c r="B1460">
        <f>'30 W 3.2 6.30 ri N228'!$J$1</f>
        <v>30</v>
      </c>
      <c r="C1460" t="str">
        <f>'30 W 3.2 6.30 ri N228'!$B$2</f>
        <v>Auto</v>
      </c>
      <c r="D1460">
        <f>'30 W 3.2 6.30 ri N228'!B5</f>
        <v>35</v>
      </c>
      <c r="E1460" s="25">
        <f t="shared" si="51"/>
        <v>5</v>
      </c>
      <c r="F1460" s="13">
        <f t="shared" si="50"/>
        <v>0.16666666666666674</v>
      </c>
      <c r="G1460" s="25"/>
    </row>
    <row r="1461" spans="1:7" x14ac:dyDescent="0.35">
      <c r="A1461" s="16">
        <f>'30 W 3.2 6.30 ri N228'!$G$1</f>
        <v>44960</v>
      </c>
      <c r="B1461">
        <f>'30 W 3.2 6.30 ri N228'!$J$1</f>
        <v>30</v>
      </c>
      <c r="C1461" t="str">
        <f>'30 W 3.2 6.30 ri N228'!$B$2</f>
        <v>Auto</v>
      </c>
      <c r="D1461">
        <f>'30 W 3.2 6.30 ri N228'!B6</f>
        <v>31</v>
      </c>
      <c r="E1461" s="25">
        <f t="shared" si="51"/>
        <v>1</v>
      </c>
      <c r="F1461" s="13">
        <f t="shared" si="50"/>
        <v>3.3333333333333437E-2</v>
      </c>
      <c r="G1461" s="25"/>
    </row>
    <row r="1462" spans="1:7" x14ac:dyDescent="0.35">
      <c r="A1462" s="16">
        <f>'30 W 3.2 6.30 ri N228'!$G$1</f>
        <v>44960</v>
      </c>
      <c r="B1462">
        <f>'30 W 3.2 6.30 ri N228'!$J$1</f>
        <v>30</v>
      </c>
      <c r="C1462" t="str">
        <f>'30 W 3.2 6.30 ri N228'!$B$2</f>
        <v>Auto</v>
      </c>
      <c r="D1462">
        <f>'30 W 3.2 6.30 ri N228'!B7</f>
        <v>43</v>
      </c>
      <c r="E1462" s="25">
        <f t="shared" si="51"/>
        <v>13</v>
      </c>
      <c r="F1462" s="13">
        <f t="shared" si="50"/>
        <v>0.43333333333333335</v>
      </c>
      <c r="G1462" s="25"/>
    </row>
    <row r="1463" spans="1:7" x14ac:dyDescent="0.35">
      <c r="A1463" s="16">
        <f>'30 W 3.2 6.30 ri N228'!$G$1</f>
        <v>44960</v>
      </c>
      <c r="B1463">
        <f>'30 W 3.2 6.30 ri N228'!$J$1</f>
        <v>30</v>
      </c>
      <c r="C1463" t="str">
        <f>'30 W 3.2 6.30 ri N228'!$B$2</f>
        <v>Auto</v>
      </c>
      <c r="D1463">
        <f>'30 W 3.2 6.30 ri N228'!B8</f>
        <v>31</v>
      </c>
      <c r="E1463" s="25">
        <f t="shared" si="51"/>
        <v>1</v>
      </c>
      <c r="F1463" s="13">
        <f t="shared" si="50"/>
        <v>3.3333333333333437E-2</v>
      </c>
      <c r="G1463" s="25"/>
    </row>
    <row r="1464" spans="1:7" x14ac:dyDescent="0.35">
      <c r="A1464" s="16">
        <f>'30 W 3.2 6.30 ri N228'!$G$1</f>
        <v>44960</v>
      </c>
      <c r="B1464">
        <f>'30 W 3.2 6.30 ri N228'!$J$1</f>
        <v>30</v>
      </c>
      <c r="C1464" t="str">
        <f>'30 W 3.2 6.30 ri N228'!$B$2</f>
        <v>Auto</v>
      </c>
      <c r="D1464">
        <f>'30 W 3.2 6.30 ri N228'!B9</f>
        <v>38</v>
      </c>
      <c r="E1464" s="25">
        <f t="shared" si="51"/>
        <v>8</v>
      </c>
      <c r="F1464" s="13">
        <f t="shared" si="50"/>
        <v>0.26666666666666661</v>
      </c>
      <c r="G1464" s="25"/>
    </row>
    <row r="1465" spans="1:7" x14ac:dyDescent="0.35">
      <c r="A1465" s="16">
        <f>'30 W 3.2 6.30 ri N228'!$G$1</f>
        <v>44960</v>
      </c>
      <c r="B1465">
        <f>'30 W 3.2 6.30 ri N228'!$J$1</f>
        <v>30</v>
      </c>
      <c r="C1465" t="str">
        <f>'30 W 3.2 6.30 ri N228'!$B$2</f>
        <v>Auto</v>
      </c>
      <c r="D1465">
        <f>'30 W 3.2 6.30 ri N228'!B10</f>
        <v>38</v>
      </c>
      <c r="E1465" s="25">
        <f t="shared" si="51"/>
        <v>8</v>
      </c>
      <c r="F1465" s="13">
        <f t="shared" si="50"/>
        <v>0.26666666666666661</v>
      </c>
      <c r="G1465" s="25"/>
    </row>
    <row r="1466" spans="1:7" x14ac:dyDescent="0.35">
      <c r="A1466" s="16">
        <f>'30 W 3.2 6.30 ri N228'!$G$1</f>
        <v>44960</v>
      </c>
      <c r="B1466">
        <f>'30 W 3.2 6.30 ri N228'!$J$1</f>
        <v>30</v>
      </c>
      <c r="C1466" t="str">
        <f>'30 W 3.2 6.30 ri N228'!$B$2</f>
        <v>Auto</v>
      </c>
      <c r="D1466">
        <f>'30 W 3.2 6.30 ri N228'!B11</f>
        <v>39</v>
      </c>
      <c r="E1466" s="25">
        <f t="shared" si="51"/>
        <v>9</v>
      </c>
      <c r="F1466" s="13">
        <f t="shared" si="50"/>
        <v>0.30000000000000004</v>
      </c>
      <c r="G1466" s="25"/>
    </row>
    <row r="1467" spans="1:7" x14ac:dyDescent="0.35">
      <c r="A1467" s="16">
        <f>'30 W 3.2 6.30 ri N228'!$G$1</f>
        <v>44960</v>
      </c>
      <c r="B1467">
        <f>'30 W 3.2 6.30 ri N228'!$J$1</f>
        <v>30</v>
      </c>
      <c r="C1467" t="str">
        <f>'30 W 3.2 6.30 ri N228'!$B$2</f>
        <v>Auto</v>
      </c>
      <c r="D1467">
        <f>'30 W 3.2 6.30 ri N228'!B12</f>
        <v>43</v>
      </c>
      <c r="E1467" s="25">
        <f t="shared" si="51"/>
        <v>13</v>
      </c>
      <c r="F1467" s="13">
        <f t="shared" si="50"/>
        <v>0.43333333333333335</v>
      </c>
      <c r="G1467" s="25"/>
    </row>
    <row r="1468" spans="1:7" x14ac:dyDescent="0.35">
      <c r="A1468" s="16">
        <f>'30 W 3.2 6.30 ri N228'!$G$1</f>
        <v>44960</v>
      </c>
      <c r="B1468">
        <f>'30 W 3.2 6.30 ri N228'!$J$1</f>
        <v>30</v>
      </c>
      <c r="C1468" t="str">
        <f>'30 W 3.2 6.30 ri N228'!$B$2</f>
        <v>Auto</v>
      </c>
      <c r="D1468">
        <f>'30 W 3.2 6.30 ri N228'!B13</f>
        <v>41</v>
      </c>
      <c r="E1468" s="25">
        <f t="shared" si="51"/>
        <v>11</v>
      </c>
      <c r="F1468" s="13">
        <f t="shared" si="50"/>
        <v>0.3666666666666667</v>
      </c>
      <c r="G1468" s="25"/>
    </row>
    <row r="1469" spans="1:7" x14ac:dyDescent="0.35">
      <c r="A1469" s="16">
        <f>'30 W 3.2 6.30 ri N228'!$G$1</f>
        <v>44960</v>
      </c>
      <c r="B1469">
        <f>'30 W 3.2 6.30 ri N228'!$J$1</f>
        <v>30</v>
      </c>
      <c r="C1469" t="str">
        <f>'30 W 3.2 6.30 ri N228'!$B$2</f>
        <v>Auto</v>
      </c>
      <c r="D1469">
        <f>'30 W 3.2 6.30 ri N228'!B14</f>
        <v>41</v>
      </c>
      <c r="E1469" s="25">
        <f t="shared" si="51"/>
        <v>11</v>
      </c>
      <c r="F1469" s="13">
        <f t="shared" si="50"/>
        <v>0.3666666666666667</v>
      </c>
      <c r="G1469" s="25"/>
    </row>
    <row r="1470" spans="1:7" x14ac:dyDescent="0.35">
      <c r="A1470" s="16">
        <f>'30 W 3.2 6.30 ri N228'!$G$1</f>
        <v>44960</v>
      </c>
      <c r="B1470">
        <f>'30 W 3.2 6.30 ri N228'!$J$1</f>
        <v>30</v>
      </c>
      <c r="C1470" t="str">
        <f>'30 W 3.2 6.30 ri N228'!$B$2</f>
        <v>Auto</v>
      </c>
      <c r="D1470">
        <f>'30 W 3.2 6.30 ri N228'!B15</f>
        <v>34</v>
      </c>
      <c r="E1470" s="25">
        <f t="shared" si="51"/>
        <v>4</v>
      </c>
      <c r="F1470" s="13">
        <f t="shared" si="50"/>
        <v>0.1333333333333333</v>
      </c>
      <c r="G1470" s="25"/>
    </row>
    <row r="1471" spans="1:7" x14ac:dyDescent="0.35">
      <c r="A1471" s="16">
        <f>'30 W 3.2 6.30 ri N228'!$G$1</f>
        <v>44960</v>
      </c>
      <c r="B1471">
        <f>'30 W 3.2 6.30 ri N228'!$J$1</f>
        <v>30</v>
      </c>
      <c r="C1471" t="str">
        <f>'30 W 3.2 6.30 ri N228'!$B$2</f>
        <v>Auto</v>
      </c>
      <c r="D1471">
        <f>'30 W 3.2 6.30 ri N228'!B16</f>
        <v>34</v>
      </c>
      <c r="E1471" s="25">
        <f t="shared" si="51"/>
        <v>4</v>
      </c>
      <c r="F1471" s="13">
        <f t="shared" si="50"/>
        <v>0.1333333333333333</v>
      </c>
      <c r="G1471" s="25"/>
    </row>
    <row r="1472" spans="1:7" x14ac:dyDescent="0.35">
      <c r="A1472" s="16">
        <f>'30 W 3.2 6.30 ri N228'!$G$1</f>
        <v>44960</v>
      </c>
      <c r="B1472">
        <f>'30 W 3.2 6.30 ri N228'!$J$1</f>
        <v>30</v>
      </c>
      <c r="C1472" t="str">
        <f>'30 W 3.2 6.30 ri N228'!$B$2</f>
        <v>Auto</v>
      </c>
      <c r="D1472">
        <f>'30 W 3.2 6.30 ri N228'!B17</f>
        <v>44</v>
      </c>
      <c r="E1472" s="25">
        <f t="shared" si="51"/>
        <v>14</v>
      </c>
      <c r="F1472" s="13">
        <f t="shared" si="50"/>
        <v>0.46666666666666656</v>
      </c>
      <c r="G1472" s="25"/>
    </row>
    <row r="1473" spans="1:7" x14ac:dyDescent="0.35">
      <c r="A1473" s="16">
        <f>'30 W 3.2 6.30 ri N228'!$G$1</f>
        <v>44960</v>
      </c>
      <c r="B1473">
        <f>'30 W 3.2 6.30 ri N228'!$J$1</f>
        <v>30</v>
      </c>
      <c r="C1473" t="str">
        <f>'30 W 3.2 6.30 ri N228'!$B$2</f>
        <v>Auto</v>
      </c>
      <c r="D1473">
        <f>'30 W 3.2 6.30 ri N228'!B18</f>
        <v>43</v>
      </c>
      <c r="E1473" s="25">
        <f t="shared" si="51"/>
        <v>13</v>
      </c>
      <c r="F1473" s="13">
        <f t="shared" si="50"/>
        <v>0.43333333333333335</v>
      </c>
      <c r="G1473" s="25"/>
    </row>
    <row r="1474" spans="1:7" x14ac:dyDescent="0.35">
      <c r="A1474" s="16">
        <f>'30 W 3.2 6.30 ri N228'!$G$1</f>
        <v>44960</v>
      </c>
      <c r="B1474">
        <f>'30 W 3.2 6.30 ri N228'!$J$1</f>
        <v>30</v>
      </c>
      <c r="C1474" t="str">
        <f>'30 W 3.2 6.30 ri N228'!$B$2</f>
        <v>Auto</v>
      </c>
      <c r="D1474">
        <f>'30 W 3.2 6.30 ri N228'!B19</f>
        <v>47</v>
      </c>
      <c r="E1474" s="25">
        <f t="shared" si="51"/>
        <v>17</v>
      </c>
      <c r="F1474" s="13">
        <f t="shared" ref="F1474:F1537" si="52">(D1474/B1474)-1</f>
        <v>0.56666666666666665</v>
      </c>
      <c r="G1474" s="25"/>
    </row>
    <row r="1475" spans="1:7" x14ac:dyDescent="0.35">
      <c r="A1475" s="16">
        <f>'30 W 3.2 6.30 ri N228'!$G$1</f>
        <v>44960</v>
      </c>
      <c r="B1475">
        <f>'30 W 3.2 6.30 ri N228'!$J$1</f>
        <v>30</v>
      </c>
      <c r="C1475" t="str">
        <f>'30 W 3.2 6.30 ri N228'!$B$2</f>
        <v>Auto</v>
      </c>
      <c r="D1475">
        <f>'30 W 3.2 6.30 ri N228'!B20</f>
        <v>36</v>
      </c>
      <c r="E1475" s="25">
        <f t="shared" ref="E1475:E1538" si="53">D1475-B1475</f>
        <v>6</v>
      </c>
      <c r="F1475" s="13">
        <f t="shared" si="52"/>
        <v>0.19999999999999996</v>
      </c>
      <c r="G1475" s="25"/>
    </row>
    <row r="1476" spans="1:7" x14ac:dyDescent="0.35">
      <c r="A1476" s="16">
        <f>'30 W 3.2 6.30 ri N228'!$G$1</f>
        <v>44960</v>
      </c>
      <c r="B1476">
        <f>'30 W 3.2 6.30 ri N228'!$J$1</f>
        <v>30</v>
      </c>
      <c r="C1476" t="str">
        <f>'30 W 3.2 6.30 ri N228'!$B$2</f>
        <v>Auto</v>
      </c>
      <c r="D1476">
        <f>'30 W 3.2 6.30 ri N228'!B21</f>
        <v>50</v>
      </c>
      <c r="E1476" s="25">
        <f t="shared" si="53"/>
        <v>20</v>
      </c>
      <c r="F1476" s="13">
        <f t="shared" si="52"/>
        <v>0.66666666666666674</v>
      </c>
      <c r="G1476" s="25"/>
    </row>
    <row r="1477" spans="1:7" x14ac:dyDescent="0.35">
      <c r="A1477" s="16">
        <f>'30 W 3.2 6.30 ri N228'!$G$1</f>
        <v>44960</v>
      </c>
      <c r="B1477">
        <f>'30 W 3.2 6.30 ri N228'!$J$1</f>
        <v>30</v>
      </c>
      <c r="C1477" t="str">
        <f>'30 W 3.2 6.30 ri N228'!$B$2</f>
        <v>Auto</v>
      </c>
      <c r="D1477">
        <f>'30 W 3.2 6.30 ri N228'!B22</f>
        <v>47</v>
      </c>
      <c r="E1477" s="25">
        <f t="shared" si="53"/>
        <v>17</v>
      </c>
      <c r="F1477" s="13">
        <f t="shared" si="52"/>
        <v>0.56666666666666665</v>
      </c>
      <c r="G1477" s="25"/>
    </row>
    <row r="1478" spans="1:7" x14ac:dyDescent="0.35">
      <c r="A1478" s="16">
        <f>'30 W 3.2 6.30 ri N228'!$G$1</f>
        <v>44960</v>
      </c>
      <c r="B1478">
        <f>'30 W 3.2 6.30 ri N228'!$J$1</f>
        <v>30</v>
      </c>
      <c r="C1478" t="str">
        <f>'30 W 3.2 6.30 ri N228'!$B$2</f>
        <v>Auto</v>
      </c>
      <c r="D1478">
        <f>'30 W 3.2 6.30 ri N228'!B23</f>
        <v>42</v>
      </c>
      <c r="E1478" s="25">
        <f t="shared" si="53"/>
        <v>12</v>
      </c>
      <c r="F1478" s="13">
        <f t="shared" si="52"/>
        <v>0.39999999999999991</v>
      </c>
      <c r="G1478" s="25"/>
    </row>
    <row r="1479" spans="1:7" x14ac:dyDescent="0.35">
      <c r="A1479" s="16">
        <f>'30 W 3.2 6.30 ri N228'!$G$1</f>
        <v>44960</v>
      </c>
      <c r="B1479">
        <f>'30 W 3.2 6.30 ri N228'!$J$1</f>
        <v>30</v>
      </c>
      <c r="C1479" t="str">
        <f>'30 W 3.2 6.30 ri N228'!$B$2</f>
        <v>Auto</v>
      </c>
      <c r="D1479">
        <f>'30 W 3.2 6.30 ri N228'!B24</f>
        <v>48</v>
      </c>
      <c r="E1479" s="25">
        <f t="shared" si="53"/>
        <v>18</v>
      </c>
      <c r="F1479" s="13">
        <f t="shared" si="52"/>
        <v>0.60000000000000009</v>
      </c>
      <c r="G1479" s="25"/>
    </row>
    <row r="1480" spans="1:7" x14ac:dyDescent="0.35">
      <c r="A1480" s="16">
        <f>'30 W 3.2 6.30 ri N228'!$G$1</f>
        <v>44960</v>
      </c>
      <c r="B1480">
        <f>'30 W 3.2 6.30 ri N228'!$J$1</f>
        <v>30</v>
      </c>
      <c r="C1480" t="str">
        <f>'30 W 3.2 6.30 ri N228'!$B$2</f>
        <v>Auto</v>
      </c>
      <c r="D1480">
        <f>'30 W 3.2 6.30 ri N228'!B25</f>
        <v>47</v>
      </c>
      <c r="E1480" s="25">
        <f t="shared" si="53"/>
        <v>17</v>
      </c>
      <c r="F1480" s="13">
        <f t="shared" si="52"/>
        <v>0.56666666666666665</v>
      </c>
      <c r="G1480" s="25"/>
    </row>
    <row r="1481" spans="1:7" x14ac:dyDescent="0.35">
      <c r="A1481" s="16">
        <f>'30 W 3.2 6.30 ri N228'!$G$1</f>
        <v>44960</v>
      </c>
      <c r="B1481">
        <f>'30 W 3.2 6.30 ri N228'!$J$1</f>
        <v>30</v>
      </c>
      <c r="C1481" t="str">
        <f>'30 W 3.2 6.30 ri N228'!$B$2</f>
        <v>Auto</v>
      </c>
      <c r="D1481">
        <f>'30 W 3.2 6.30 ri N228'!B26</f>
        <v>41</v>
      </c>
      <c r="E1481" s="25">
        <f t="shared" si="53"/>
        <v>11</v>
      </c>
      <c r="F1481" s="13">
        <f t="shared" si="52"/>
        <v>0.3666666666666667</v>
      </c>
      <c r="G1481" s="25"/>
    </row>
    <row r="1482" spans="1:7" x14ac:dyDescent="0.35">
      <c r="A1482" s="16">
        <f>'30 W 3.2 6.30 ri N228'!$G$1</f>
        <v>44960</v>
      </c>
      <c r="B1482">
        <f>'30 W 3.2 6.30 ri N228'!$J$1</f>
        <v>30</v>
      </c>
      <c r="C1482" t="str">
        <f>'30 W 3.2 6.30 ri N228'!$B$2</f>
        <v>Auto</v>
      </c>
      <c r="D1482">
        <f>'30 W 3.2 6.30 ri N228'!B27</f>
        <v>43</v>
      </c>
      <c r="E1482" s="25">
        <f t="shared" si="53"/>
        <v>13</v>
      </c>
      <c r="F1482" s="13">
        <f t="shared" si="52"/>
        <v>0.43333333333333335</v>
      </c>
      <c r="G1482" s="25"/>
    </row>
    <row r="1483" spans="1:7" x14ac:dyDescent="0.35">
      <c r="A1483" s="16">
        <f>'30 W 3.2 6.30 ri N228'!$G$1</f>
        <v>44960</v>
      </c>
      <c r="B1483">
        <f>'30 W 3.2 6.30 ri N228'!$J$1</f>
        <v>30</v>
      </c>
      <c r="C1483" t="str">
        <f>'30 W 3.2 6.30 ri N228'!$B$2</f>
        <v>Auto</v>
      </c>
      <c r="D1483">
        <f>'30 W 3.2 6.30 ri N228'!B28</f>
        <v>41</v>
      </c>
      <c r="E1483" s="25">
        <f t="shared" si="53"/>
        <v>11</v>
      </c>
      <c r="F1483" s="13">
        <f t="shared" si="52"/>
        <v>0.3666666666666667</v>
      </c>
      <c r="G1483" s="25"/>
    </row>
    <row r="1484" spans="1:7" x14ac:dyDescent="0.35">
      <c r="A1484" s="16">
        <f>'30 W 3.2 6.30 ri N228'!$G$1</f>
        <v>44960</v>
      </c>
      <c r="B1484">
        <f>'30 W 3.2 6.30 ri N228'!$J$1</f>
        <v>30</v>
      </c>
      <c r="C1484" t="str">
        <f>'30 W 3.2 6.30 ri N228'!$B$2</f>
        <v>Auto</v>
      </c>
      <c r="D1484">
        <f>'30 W 3.2 6.30 ri N228'!B29</f>
        <v>37</v>
      </c>
      <c r="E1484" s="25">
        <f t="shared" si="53"/>
        <v>7</v>
      </c>
      <c r="F1484" s="13">
        <f t="shared" si="52"/>
        <v>0.23333333333333339</v>
      </c>
      <c r="G1484" s="25"/>
    </row>
    <row r="1485" spans="1:7" x14ac:dyDescent="0.35">
      <c r="A1485" s="16">
        <f>'30 W 3.2 6.30 ri N228'!$G$1</f>
        <v>44960</v>
      </c>
      <c r="B1485">
        <f>'30 W 3.2 6.30 ri N228'!$J$1</f>
        <v>30</v>
      </c>
      <c r="C1485" t="str">
        <f>'30 W 3.2 6.30 ri N228'!$B$2</f>
        <v>Auto</v>
      </c>
      <c r="D1485">
        <f>'30 W 3.2 6.30 ri N228'!B30</f>
        <v>38</v>
      </c>
      <c r="E1485" s="25">
        <f t="shared" si="53"/>
        <v>8</v>
      </c>
      <c r="F1485" s="13">
        <f t="shared" si="52"/>
        <v>0.26666666666666661</v>
      </c>
      <c r="G1485" s="25"/>
    </row>
    <row r="1486" spans="1:7" x14ac:dyDescent="0.35">
      <c r="A1486" s="16">
        <f>'30 W 3.2 6.30 ri N228'!$G$1</f>
        <v>44960</v>
      </c>
      <c r="B1486">
        <f>'30 W 3.2 6.30 ri N228'!$J$1</f>
        <v>30</v>
      </c>
      <c r="C1486" t="str">
        <f>'30 W 3.2 6.30 ri N228'!$B$2</f>
        <v>Auto</v>
      </c>
      <c r="D1486">
        <f>'30 W 3.2 6.30 ri N228'!B31</f>
        <v>46</v>
      </c>
      <c r="E1486" s="25">
        <f t="shared" si="53"/>
        <v>16</v>
      </c>
      <c r="F1486" s="13">
        <f t="shared" si="52"/>
        <v>0.53333333333333344</v>
      </c>
      <c r="G1486" s="25"/>
    </row>
    <row r="1487" spans="1:7" x14ac:dyDescent="0.35">
      <c r="A1487" s="16">
        <f>'30 W 3.2 6.30 ri N228'!$G$1</f>
        <v>44960</v>
      </c>
      <c r="B1487">
        <f>'30 W 3.2 6.30 ri N228'!$J$1</f>
        <v>30</v>
      </c>
      <c r="C1487" t="str">
        <f>'30 W 3.2 6.30 ri N228'!$B$2</f>
        <v>Auto</v>
      </c>
      <c r="D1487">
        <f>'30 W 3.2 6.30 ri N228'!B32</f>
        <v>47</v>
      </c>
      <c r="E1487" s="25">
        <f t="shared" si="53"/>
        <v>17</v>
      </c>
      <c r="F1487" s="13">
        <f t="shared" si="52"/>
        <v>0.56666666666666665</v>
      </c>
      <c r="G1487" s="25"/>
    </row>
    <row r="1488" spans="1:7" x14ac:dyDescent="0.35">
      <c r="A1488" s="16">
        <f>'30 W 3.2 6.30 ri N228'!$G$1</f>
        <v>44960</v>
      </c>
      <c r="B1488">
        <f>'30 W 3.2 6.30 ri N228'!$J$1</f>
        <v>30</v>
      </c>
      <c r="C1488" t="str">
        <f>'30 W 3.2 6.30 ri N228'!$B$2</f>
        <v>Auto</v>
      </c>
      <c r="D1488">
        <f>'30 W 3.2 6.30 ri N228'!B33</f>
        <v>41</v>
      </c>
      <c r="E1488" s="25">
        <f t="shared" si="53"/>
        <v>11</v>
      </c>
      <c r="F1488" s="13">
        <f t="shared" si="52"/>
        <v>0.3666666666666667</v>
      </c>
      <c r="G1488" s="25"/>
    </row>
    <row r="1489" spans="1:7" x14ac:dyDescent="0.35">
      <c r="A1489" s="16">
        <f>'30 W 3.2 6.30 ri N228'!$G$1</f>
        <v>44960</v>
      </c>
      <c r="B1489">
        <f>'30 W 3.2 6.30 ri N228'!$J$1</f>
        <v>30</v>
      </c>
      <c r="C1489" t="str">
        <f>'30 W 3.2 6.30 ri N228'!$B$2</f>
        <v>Auto</v>
      </c>
      <c r="D1489">
        <f>'30 W 3.2 6.30 ri N228'!B34</f>
        <v>45</v>
      </c>
      <c r="E1489" s="25">
        <f t="shared" si="53"/>
        <v>15</v>
      </c>
      <c r="F1489" s="13">
        <f t="shared" si="52"/>
        <v>0.5</v>
      </c>
      <c r="G1489" s="25"/>
    </row>
    <row r="1490" spans="1:7" x14ac:dyDescent="0.35">
      <c r="A1490" s="16">
        <f>'30 W 3.2 6.30 ri N228'!$G$1</f>
        <v>44960</v>
      </c>
      <c r="B1490">
        <f>'30 W 3.2 6.30 ri N228'!$J$1</f>
        <v>30</v>
      </c>
      <c r="C1490" t="str">
        <f>'30 W 3.2 6.30 ri N228'!$B$2</f>
        <v>Auto</v>
      </c>
      <c r="D1490">
        <f>'30 W 3.2 6.30 ri N228'!B35</f>
        <v>34</v>
      </c>
      <c r="E1490" s="25">
        <f t="shared" si="53"/>
        <v>4</v>
      </c>
      <c r="F1490" s="13">
        <f t="shared" si="52"/>
        <v>0.1333333333333333</v>
      </c>
      <c r="G1490" s="25"/>
    </row>
    <row r="1491" spans="1:7" x14ac:dyDescent="0.35">
      <c r="A1491" s="16">
        <f>'30 W 3.2 6.30 ri N228'!$G$1</f>
        <v>44960</v>
      </c>
      <c r="B1491">
        <f>'30 W 3.2 6.30 ri N228'!$J$1</f>
        <v>30</v>
      </c>
      <c r="C1491" t="str">
        <f>'30 W 3.2 6.30 ri N228'!$B$2</f>
        <v>Auto</v>
      </c>
      <c r="D1491">
        <f>'30 W 3.2 6.30 ri N228'!B36</f>
        <v>34</v>
      </c>
      <c r="E1491" s="25">
        <f t="shared" si="53"/>
        <v>4</v>
      </c>
      <c r="F1491" s="13">
        <f t="shared" si="52"/>
        <v>0.1333333333333333</v>
      </c>
      <c r="G1491" s="25"/>
    </row>
    <row r="1492" spans="1:7" x14ac:dyDescent="0.35">
      <c r="A1492" s="16">
        <f>'30 W 3.2 6.30 ri N228'!$G$1</f>
        <v>44960</v>
      </c>
      <c r="B1492">
        <f>'30 W 3.2 6.30 ri N228'!$J$1</f>
        <v>30</v>
      </c>
      <c r="C1492" t="str">
        <f>'30 W 3.2 6.30 ri N228'!$C$2</f>
        <v>Bestelauto</v>
      </c>
      <c r="D1492">
        <f>'30 W 3.2 6.30 ri N228'!C3</f>
        <v>36</v>
      </c>
      <c r="E1492" s="25">
        <f t="shared" si="53"/>
        <v>6</v>
      </c>
      <c r="F1492" s="13">
        <f t="shared" si="52"/>
        <v>0.19999999999999996</v>
      </c>
      <c r="G1492" s="25"/>
    </row>
    <row r="1493" spans="1:7" x14ac:dyDescent="0.35">
      <c r="A1493" s="16">
        <f>'30 W 3.2 6.30 ri N228'!$G$1</f>
        <v>44960</v>
      </c>
      <c r="B1493">
        <f>'30 W 3.2 6.30 ri N228'!$J$1</f>
        <v>30</v>
      </c>
      <c r="C1493" t="str">
        <f>'30 W 3.2 6.30 ri N228'!$C$2</f>
        <v>Bestelauto</v>
      </c>
      <c r="D1493">
        <f>'30 W 3.2 6.30 ri N228'!C4</f>
        <v>35</v>
      </c>
      <c r="E1493" s="25">
        <f t="shared" si="53"/>
        <v>5</v>
      </c>
      <c r="F1493" s="13">
        <f t="shared" si="52"/>
        <v>0.16666666666666674</v>
      </c>
      <c r="G1493" s="25"/>
    </row>
    <row r="1494" spans="1:7" x14ac:dyDescent="0.35">
      <c r="A1494" s="16">
        <f>'30 W 3.2 6.30 ri N228'!$G$1</f>
        <v>44960</v>
      </c>
      <c r="B1494">
        <f>'30 W 3.2 6.30 ri N228'!$J$1</f>
        <v>30</v>
      </c>
      <c r="C1494" t="str">
        <f>'30 W 3.2 6.30 ri N228'!$C$2</f>
        <v>Bestelauto</v>
      </c>
      <c r="D1494">
        <f>'30 W 3.2 6.30 ri N228'!C5</f>
        <v>41</v>
      </c>
      <c r="E1494" s="25">
        <f t="shared" si="53"/>
        <v>11</v>
      </c>
      <c r="F1494" s="13">
        <f t="shared" si="52"/>
        <v>0.3666666666666667</v>
      </c>
      <c r="G1494" s="25"/>
    </row>
    <row r="1495" spans="1:7" x14ac:dyDescent="0.35">
      <c r="A1495" s="16">
        <f>'60 W2 3.2 6.30 ri N228'!$G$1</f>
        <v>44960</v>
      </c>
      <c r="B1495">
        <f>'60 W2 3.2 6.30 ri N228'!$J$1</f>
        <v>60</v>
      </c>
      <c r="C1495" t="str">
        <f>'30 W 3.2 6.30 ri N228'!$C$2</f>
        <v>Bestelauto</v>
      </c>
      <c r="D1495">
        <f>'30 W 3.2 6.30 ri N228'!C6</f>
        <v>52</v>
      </c>
      <c r="E1495" s="25">
        <f t="shared" si="53"/>
        <v>-8</v>
      </c>
      <c r="F1495" s="13">
        <f t="shared" si="52"/>
        <v>-0.1333333333333333</v>
      </c>
      <c r="G1495" s="25"/>
    </row>
    <row r="1496" spans="1:7" x14ac:dyDescent="0.35">
      <c r="A1496" s="16">
        <f>'60 W2 3.2 6.30 ri N228'!$G$1</f>
        <v>44960</v>
      </c>
      <c r="B1496">
        <f>'60 W2 3.2 6.30 ri N228'!$J$1</f>
        <v>60</v>
      </c>
      <c r="C1496" t="str">
        <f>'30 W 3.2 6.30 ri N228'!$C$2</f>
        <v>Bestelauto</v>
      </c>
      <c r="D1496">
        <f>'30 W 3.2 6.30 ri N228'!C7</f>
        <v>32</v>
      </c>
      <c r="E1496" s="25">
        <f t="shared" si="53"/>
        <v>-28</v>
      </c>
      <c r="F1496" s="13">
        <f t="shared" si="52"/>
        <v>-0.46666666666666667</v>
      </c>
      <c r="G1496" s="25"/>
    </row>
    <row r="1497" spans="1:7" x14ac:dyDescent="0.35">
      <c r="A1497" s="16">
        <f>'60 W2 3.2 6.30 ri N228'!$G$1</f>
        <v>44960</v>
      </c>
      <c r="B1497">
        <f>'60 W2 3.2 6.30 ri N228'!$J$1</f>
        <v>60</v>
      </c>
      <c r="C1497" t="str">
        <f>'30 W 3.2 6.30 ri N228'!$C$2</f>
        <v>Bestelauto</v>
      </c>
      <c r="D1497">
        <f>'30 W 3.2 6.30 ri N228'!C8</f>
        <v>35</v>
      </c>
      <c r="E1497" s="25">
        <f t="shared" si="53"/>
        <v>-25</v>
      </c>
      <c r="F1497" s="13">
        <f t="shared" si="52"/>
        <v>-0.41666666666666663</v>
      </c>
      <c r="G1497" s="25"/>
    </row>
    <row r="1498" spans="1:7" x14ac:dyDescent="0.35">
      <c r="A1498" s="16">
        <f>'60 W2 3.2 6.30 ri N228'!$G$1</f>
        <v>44960</v>
      </c>
      <c r="B1498">
        <f>'60 W2 3.2 6.30 ri N228'!$J$1</f>
        <v>60</v>
      </c>
      <c r="C1498" t="str">
        <f>'60 W2 3.2 6.30 ri N228'!$B$2</f>
        <v>Auto</v>
      </c>
      <c r="D1498">
        <f>'60 W2 3.2 6.30 ri N228'!B3</f>
        <v>47</v>
      </c>
      <c r="E1498" s="25">
        <f t="shared" si="53"/>
        <v>-13</v>
      </c>
      <c r="F1498" s="13">
        <f t="shared" si="52"/>
        <v>-0.21666666666666667</v>
      </c>
      <c r="G1498" s="25"/>
    </row>
    <row r="1499" spans="1:7" x14ac:dyDescent="0.35">
      <c r="A1499" s="16">
        <f>'60 W2 3.2 6.30 ri N228'!$G$1</f>
        <v>44960</v>
      </c>
      <c r="B1499">
        <f>'60 W2 3.2 6.30 ri N228'!$J$1</f>
        <v>60</v>
      </c>
      <c r="C1499" t="str">
        <f>'60 W2 3.2 6.30 ri N228'!$B$2</f>
        <v>Auto</v>
      </c>
      <c r="D1499">
        <f>'60 W2 3.2 6.30 ri N228'!B4</f>
        <v>51</v>
      </c>
      <c r="E1499" s="25">
        <f t="shared" si="53"/>
        <v>-9</v>
      </c>
      <c r="F1499" s="13">
        <f t="shared" si="52"/>
        <v>-0.15000000000000002</v>
      </c>
      <c r="G1499" s="25"/>
    </row>
    <row r="1500" spans="1:7" x14ac:dyDescent="0.35">
      <c r="A1500" s="16">
        <f>'60 W2 3.2 6.30 ri N228'!$G$1</f>
        <v>44960</v>
      </c>
      <c r="B1500">
        <f>'60 W2 3.2 6.30 ri N228'!$J$1</f>
        <v>60</v>
      </c>
      <c r="C1500" t="str">
        <f>'60 W2 3.2 6.30 ri N228'!$B$2</f>
        <v>Auto</v>
      </c>
      <c r="D1500">
        <f>'60 W2 3.2 6.30 ri N228'!B5</f>
        <v>63</v>
      </c>
      <c r="E1500" s="25">
        <f t="shared" si="53"/>
        <v>3</v>
      </c>
      <c r="F1500" s="13">
        <f t="shared" si="52"/>
        <v>5.0000000000000044E-2</v>
      </c>
      <c r="G1500" s="25"/>
    </row>
    <row r="1501" spans="1:7" x14ac:dyDescent="0.35">
      <c r="A1501" s="16">
        <f>'60 W2 3.2 6.30 ri N228'!$G$1</f>
        <v>44960</v>
      </c>
      <c r="B1501">
        <f>'60 W2 3.2 6.30 ri N228'!$J$1</f>
        <v>60</v>
      </c>
      <c r="C1501" t="str">
        <f>'60 W2 3.2 6.30 ri N228'!$B$2</f>
        <v>Auto</v>
      </c>
      <c r="D1501">
        <f>'60 W2 3.2 6.30 ri N228'!B6</f>
        <v>57</v>
      </c>
      <c r="E1501" s="25">
        <f t="shared" si="53"/>
        <v>-3</v>
      </c>
      <c r="F1501" s="13">
        <f t="shared" si="52"/>
        <v>-5.0000000000000044E-2</v>
      </c>
      <c r="G1501" s="25"/>
    </row>
    <row r="1502" spans="1:7" x14ac:dyDescent="0.35">
      <c r="A1502" s="16">
        <f>'60 W2 3.2 6.30 ri N228'!$G$1</f>
        <v>44960</v>
      </c>
      <c r="B1502">
        <f>'60 W2 3.2 6.30 ri N228'!$J$1</f>
        <v>60</v>
      </c>
      <c r="C1502" t="str">
        <f>'60 W2 3.2 6.30 ri N228'!$B$2</f>
        <v>Auto</v>
      </c>
      <c r="D1502">
        <f>'60 W2 3.2 6.30 ri N228'!B7</f>
        <v>61</v>
      </c>
      <c r="E1502" s="25">
        <f t="shared" si="53"/>
        <v>1</v>
      </c>
      <c r="F1502" s="13">
        <f t="shared" si="52"/>
        <v>1.6666666666666607E-2</v>
      </c>
      <c r="G1502" s="25"/>
    </row>
    <row r="1503" spans="1:7" x14ac:dyDescent="0.35">
      <c r="A1503" s="16">
        <f>'60 W2 3.2 6.30 ri N228'!$G$1</f>
        <v>44960</v>
      </c>
      <c r="B1503">
        <f>'60 W2 3.2 6.30 ri N228'!$J$1</f>
        <v>60</v>
      </c>
      <c r="C1503" t="str">
        <f>'60 W2 3.2 6.30 ri N228'!$B$2</f>
        <v>Auto</v>
      </c>
      <c r="D1503">
        <f>'60 W2 3.2 6.30 ri N228'!B8</f>
        <v>59</v>
      </c>
      <c r="E1503" s="25">
        <f t="shared" si="53"/>
        <v>-1</v>
      </c>
      <c r="F1503" s="13">
        <f t="shared" si="52"/>
        <v>-1.6666666666666718E-2</v>
      </c>
      <c r="G1503" s="25"/>
    </row>
    <row r="1504" spans="1:7" x14ac:dyDescent="0.35">
      <c r="A1504" s="16">
        <f>'60 W2 3.2 6.30 ri N228'!$G$1</f>
        <v>44960</v>
      </c>
      <c r="B1504">
        <f>'60 W2 3.2 6.30 ri N228'!$J$1</f>
        <v>60</v>
      </c>
      <c r="C1504" t="str">
        <f>'60 W2 3.2 6.30 ri N228'!$B$2</f>
        <v>Auto</v>
      </c>
      <c r="D1504">
        <f>'60 W2 3.2 6.30 ri N228'!B9</f>
        <v>64</v>
      </c>
      <c r="E1504" s="25">
        <f t="shared" si="53"/>
        <v>4</v>
      </c>
      <c r="F1504" s="13">
        <f t="shared" si="52"/>
        <v>6.6666666666666652E-2</v>
      </c>
      <c r="G1504" s="25"/>
    </row>
    <row r="1505" spans="1:7" x14ac:dyDescent="0.35">
      <c r="A1505" s="16">
        <f>'60 W2 3.2 6.30 ri N228'!$G$1</f>
        <v>44960</v>
      </c>
      <c r="B1505">
        <f>'60 W2 3.2 6.30 ri N228'!$J$1</f>
        <v>60</v>
      </c>
      <c r="C1505" t="str">
        <f>'60 W2 3.2 6.30 ri N228'!$B$2</f>
        <v>Auto</v>
      </c>
      <c r="D1505">
        <f>'60 W2 3.2 6.30 ri N228'!B10</f>
        <v>74</v>
      </c>
      <c r="E1505" s="25">
        <f t="shared" si="53"/>
        <v>14</v>
      </c>
      <c r="F1505" s="13">
        <f t="shared" si="52"/>
        <v>0.23333333333333339</v>
      </c>
      <c r="G1505" s="25"/>
    </row>
    <row r="1506" spans="1:7" x14ac:dyDescent="0.35">
      <c r="A1506" s="16">
        <f>'60 W2 3.2 6.30 ri N228'!$G$1</f>
        <v>44960</v>
      </c>
      <c r="B1506">
        <f>'60 W2 3.2 6.30 ri N228'!$J$1</f>
        <v>60</v>
      </c>
      <c r="C1506" t="str">
        <f>'60 W2 3.2 6.30 ri N228'!$B$2</f>
        <v>Auto</v>
      </c>
      <c r="D1506">
        <f>'60 W2 3.2 6.30 ri N228'!B11</f>
        <v>70</v>
      </c>
      <c r="E1506" s="25">
        <f t="shared" si="53"/>
        <v>10</v>
      </c>
      <c r="F1506" s="13">
        <f t="shared" si="52"/>
        <v>0.16666666666666674</v>
      </c>
      <c r="G1506" s="25"/>
    </row>
    <row r="1507" spans="1:7" x14ac:dyDescent="0.35">
      <c r="A1507" s="16">
        <f>'60 W2 3.2 6.30 ri N228'!$G$1</f>
        <v>44960</v>
      </c>
      <c r="B1507">
        <f>'60 W2 3.2 6.30 ri N228'!$J$1</f>
        <v>60</v>
      </c>
      <c r="C1507" t="str">
        <f>'60 W2 3.2 6.30 ri N228'!$B$2</f>
        <v>Auto</v>
      </c>
      <c r="D1507">
        <f>'60 W2 3.2 6.30 ri N228'!B12</f>
        <v>70</v>
      </c>
      <c r="E1507" s="25">
        <f t="shared" si="53"/>
        <v>10</v>
      </c>
      <c r="F1507" s="13">
        <f t="shared" si="52"/>
        <v>0.16666666666666674</v>
      </c>
      <c r="G1507" s="25"/>
    </row>
    <row r="1508" spans="1:7" x14ac:dyDescent="0.35">
      <c r="A1508" s="16">
        <f>'60 W2 3.2 6.30 ri N228'!$G$1</f>
        <v>44960</v>
      </c>
      <c r="B1508">
        <f>'60 W2 3.2 6.30 ri N228'!$J$1</f>
        <v>60</v>
      </c>
      <c r="C1508" t="str">
        <f>'60 W2 3.2 6.30 ri N228'!$B$2</f>
        <v>Auto</v>
      </c>
      <c r="D1508">
        <f>'60 W2 3.2 6.30 ri N228'!B13</f>
        <v>71</v>
      </c>
      <c r="E1508" s="25">
        <f t="shared" si="53"/>
        <v>11</v>
      </c>
      <c r="F1508" s="13">
        <f t="shared" si="52"/>
        <v>0.18333333333333335</v>
      </c>
      <c r="G1508" s="25"/>
    </row>
    <row r="1509" spans="1:7" x14ac:dyDescent="0.35">
      <c r="A1509" s="16">
        <f>'60 W2 3.2 6.30 ri N228'!$G$1</f>
        <v>44960</v>
      </c>
      <c r="B1509">
        <f>'60 W2 3.2 6.30 ri N228'!$J$1</f>
        <v>60</v>
      </c>
      <c r="C1509" t="str">
        <f>'60 W2 3.2 6.30 ri N228'!$B$2</f>
        <v>Auto</v>
      </c>
      <c r="D1509">
        <f>'60 W2 3.2 6.30 ri N228'!B14</f>
        <v>74</v>
      </c>
      <c r="E1509" s="25">
        <f t="shared" si="53"/>
        <v>14</v>
      </c>
      <c r="F1509" s="13">
        <f t="shared" si="52"/>
        <v>0.23333333333333339</v>
      </c>
      <c r="G1509" s="25"/>
    </row>
    <row r="1510" spans="1:7" x14ac:dyDescent="0.35">
      <c r="A1510" s="16">
        <f>'60 W2 3.2 6.30 ri N228'!$G$1</f>
        <v>44960</v>
      </c>
      <c r="B1510">
        <f>'60 W2 3.2 6.30 ri N228'!$J$1</f>
        <v>60</v>
      </c>
      <c r="C1510" t="str">
        <f>'60 W2 3.2 6.30 ri N228'!$B$2</f>
        <v>Auto</v>
      </c>
      <c r="D1510">
        <f>'60 W2 3.2 6.30 ri N228'!B15</f>
        <v>74</v>
      </c>
      <c r="E1510" s="25">
        <f t="shared" si="53"/>
        <v>14</v>
      </c>
      <c r="F1510" s="13">
        <f t="shared" si="52"/>
        <v>0.23333333333333339</v>
      </c>
      <c r="G1510" s="25"/>
    </row>
    <row r="1511" spans="1:7" x14ac:dyDescent="0.35">
      <c r="A1511" s="16">
        <f>'60 W2 3.2 6.30 ri N228'!$G$1</f>
        <v>44960</v>
      </c>
      <c r="B1511">
        <f>'60 W2 3.2 6.30 ri N228'!$J$1</f>
        <v>60</v>
      </c>
      <c r="C1511" t="str">
        <f>'60 W2 3.2 6.30 ri N228'!$B$2</f>
        <v>Auto</v>
      </c>
      <c r="D1511">
        <f>'60 W2 3.2 6.30 ri N228'!B16</f>
        <v>62</v>
      </c>
      <c r="E1511" s="25">
        <f t="shared" si="53"/>
        <v>2</v>
      </c>
      <c r="F1511" s="13">
        <f t="shared" si="52"/>
        <v>3.3333333333333437E-2</v>
      </c>
      <c r="G1511" s="25"/>
    </row>
    <row r="1512" spans="1:7" x14ac:dyDescent="0.35">
      <c r="A1512" s="16">
        <f>'30 X 3.2 7.30 ri IJ'!$G$1</f>
        <v>44960</v>
      </c>
      <c r="B1512">
        <f>'30 X 3.2 7.30 ri IJ'!$J$1</f>
        <v>30</v>
      </c>
      <c r="C1512" t="str">
        <f>'60 W2 3.2 6.30 ri N228'!$B$2</f>
        <v>Auto</v>
      </c>
      <c r="D1512">
        <f>'60 W2 3.2 6.30 ri N228'!B17</f>
        <v>60</v>
      </c>
      <c r="E1512" s="25">
        <f t="shared" si="53"/>
        <v>30</v>
      </c>
      <c r="F1512" s="13">
        <f t="shared" si="52"/>
        <v>1</v>
      </c>
      <c r="G1512" s="25"/>
    </row>
    <row r="1513" spans="1:7" x14ac:dyDescent="0.35">
      <c r="A1513" s="16">
        <f>'30 X 3.2 7.30 ri IJ'!$G$1</f>
        <v>44960</v>
      </c>
      <c r="B1513">
        <f>'30 X 3.2 7.30 ri IJ'!$J$1</f>
        <v>30</v>
      </c>
      <c r="C1513" t="str">
        <f>'60 W2 3.2 6.30 ri N228'!$B$2</f>
        <v>Auto</v>
      </c>
      <c r="D1513">
        <f>'60 W2 3.2 6.30 ri N228'!B18</f>
        <v>60</v>
      </c>
      <c r="E1513" s="25">
        <f t="shared" si="53"/>
        <v>30</v>
      </c>
      <c r="F1513" s="13">
        <f t="shared" si="52"/>
        <v>1</v>
      </c>
      <c r="G1513" s="25"/>
    </row>
    <row r="1514" spans="1:7" x14ac:dyDescent="0.35">
      <c r="A1514" s="16">
        <f>'30 X 3.2 7.30 ri IJ'!$G$1</f>
        <v>44960</v>
      </c>
      <c r="B1514">
        <f>'30 X 3.2 7.30 ri IJ'!$J$1</f>
        <v>30</v>
      </c>
      <c r="C1514" t="str">
        <f>'60 W2 3.2 6.30 ri N228'!$D$2</f>
        <v>Motor</v>
      </c>
      <c r="D1514">
        <f>'60 W2 3.2 6.30 ri N228'!D3</f>
        <v>39</v>
      </c>
      <c r="E1514" s="25">
        <f t="shared" si="53"/>
        <v>9</v>
      </c>
      <c r="F1514" s="13">
        <f t="shared" si="52"/>
        <v>0.30000000000000004</v>
      </c>
      <c r="G1514" s="25"/>
    </row>
    <row r="1515" spans="1:7" x14ac:dyDescent="0.35">
      <c r="A1515" s="16">
        <f>'30 X 3.2 7.30 ri IJ'!$G$1</f>
        <v>44960</v>
      </c>
      <c r="B1515">
        <f>'30 X 3.2 7.30 ri IJ'!$J$1</f>
        <v>30</v>
      </c>
      <c r="C1515" t="str">
        <f>'30 X 3.2 7.30 ri IJ'!$B$2</f>
        <v>Auto</v>
      </c>
      <c r="D1515">
        <f>'30 X 3.2 7.30 ri IJ'!B3</f>
        <v>49</v>
      </c>
      <c r="E1515" s="25">
        <f t="shared" si="53"/>
        <v>19</v>
      </c>
      <c r="F1515" s="13">
        <f t="shared" si="52"/>
        <v>0.6333333333333333</v>
      </c>
      <c r="G1515" s="25"/>
    </row>
    <row r="1516" spans="1:7" x14ac:dyDescent="0.35">
      <c r="A1516" s="16">
        <f>'30 X 3.2 7.30 ri IJ'!$G$1</f>
        <v>44960</v>
      </c>
      <c r="B1516">
        <f>'30 X 3.2 7.30 ri IJ'!$J$1</f>
        <v>30</v>
      </c>
      <c r="C1516" t="str">
        <f>'30 X 3.2 7.30 ri IJ'!$B$2</f>
        <v>Auto</v>
      </c>
      <c r="D1516">
        <f>'30 X 3.2 7.30 ri IJ'!B4</f>
        <v>37</v>
      </c>
      <c r="E1516" s="25">
        <f t="shared" si="53"/>
        <v>7</v>
      </c>
      <c r="F1516" s="13">
        <f t="shared" si="52"/>
        <v>0.23333333333333339</v>
      </c>
      <c r="G1516" s="25"/>
    </row>
    <row r="1517" spans="1:7" x14ac:dyDescent="0.35">
      <c r="A1517" s="16">
        <f>'30 X 3.2 7.30 ri IJ'!$G$1</f>
        <v>44960</v>
      </c>
      <c r="B1517">
        <f>'30 X 3.2 7.30 ri IJ'!$J$1</f>
        <v>30</v>
      </c>
      <c r="C1517" t="str">
        <f>'30 X 3.2 7.30 ri IJ'!$B$2</f>
        <v>Auto</v>
      </c>
      <c r="D1517">
        <f>'30 X 3.2 7.30 ri IJ'!B5</f>
        <v>41</v>
      </c>
      <c r="E1517" s="25">
        <f t="shared" si="53"/>
        <v>11</v>
      </c>
      <c r="F1517" s="13">
        <f t="shared" si="52"/>
        <v>0.3666666666666667</v>
      </c>
      <c r="G1517" s="25"/>
    </row>
    <row r="1518" spans="1:7" x14ac:dyDescent="0.35">
      <c r="A1518" s="16">
        <f>'30 X 3.2 7.30 ri IJ'!$G$1</f>
        <v>44960</v>
      </c>
      <c r="B1518">
        <f>'30 X 3.2 7.30 ri IJ'!$J$1</f>
        <v>30</v>
      </c>
      <c r="C1518" t="str">
        <f>'30 X 3.2 7.30 ri IJ'!$B$2</f>
        <v>Auto</v>
      </c>
      <c r="D1518">
        <f>'30 X 3.2 7.30 ri IJ'!B6</f>
        <v>31</v>
      </c>
      <c r="E1518" s="25">
        <f t="shared" si="53"/>
        <v>1</v>
      </c>
      <c r="F1518" s="13">
        <f t="shared" si="52"/>
        <v>3.3333333333333437E-2</v>
      </c>
      <c r="G1518" s="25"/>
    </row>
    <row r="1519" spans="1:7" x14ac:dyDescent="0.35">
      <c r="A1519" s="16">
        <f>'30 X 3.2 7.30 ri IJ'!$G$1</f>
        <v>44960</v>
      </c>
      <c r="B1519">
        <f>'30 X 3.2 7.30 ri IJ'!$J$1</f>
        <v>30</v>
      </c>
      <c r="C1519" t="str">
        <f>'30 X 3.2 7.30 ri IJ'!$B$2</f>
        <v>Auto</v>
      </c>
      <c r="D1519">
        <f>'30 X 3.2 7.30 ri IJ'!B7</f>
        <v>39</v>
      </c>
      <c r="E1519" s="25">
        <f t="shared" si="53"/>
        <v>9</v>
      </c>
      <c r="F1519" s="13">
        <f t="shared" si="52"/>
        <v>0.30000000000000004</v>
      </c>
      <c r="G1519" s="25"/>
    </row>
    <row r="1520" spans="1:7" x14ac:dyDescent="0.35">
      <c r="A1520" s="16">
        <f>'30 X 3.2 7.30 ri IJ'!$G$1</f>
        <v>44960</v>
      </c>
      <c r="B1520">
        <f>'30 X 3.2 7.30 ri IJ'!$J$1</f>
        <v>30</v>
      </c>
      <c r="C1520" t="str">
        <f>'30 X 3.2 7.30 ri IJ'!$B$2</f>
        <v>Auto</v>
      </c>
      <c r="D1520">
        <f>'30 X 3.2 7.30 ri IJ'!B8</f>
        <v>28</v>
      </c>
      <c r="E1520" s="25">
        <f t="shared" si="53"/>
        <v>-2</v>
      </c>
      <c r="F1520" s="13">
        <f t="shared" si="52"/>
        <v>-6.6666666666666652E-2</v>
      </c>
      <c r="G1520" s="25"/>
    </row>
    <row r="1521" spans="1:7" x14ac:dyDescent="0.35">
      <c r="A1521" s="16">
        <f>'30 X 3.2 7.30 ri IJ'!$G$1</f>
        <v>44960</v>
      </c>
      <c r="B1521">
        <f>'30 X 3.2 7.30 ri IJ'!$J$1</f>
        <v>30</v>
      </c>
      <c r="C1521" t="str">
        <f>'30 X 3.2 7.30 ri IJ'!$B$2</f>
        <v>Auto</v>
      </c>
      <c r="D1521">
        <f>'30 X 3.2 7.30 ri IJ'!B9</f>
        <v>35</v>
      </c>
      <c r="E1521" s="25">
        <f t="shared" si="53"/>
        <v>5</v>
      </c>
      <c r="F1521" s="13">
        <f t="shared" si="52"/>
        <v>0.16666666666666674</v>
      </c>
      <c r="G1521" s="25"/>
    </row>
    <row r="1522" spans="1:7" x14ac:dyDescent="0.35">
      <c r="A1522" s="16">
        <f>'30 X 3.2 7.30 ri IJ'!$G$1</f>
        <v>44960</v>
      </c>
      <c r="B1522">
        <f>'30 X 3.2 7.30 ri IJ'!$J$1</f>
        <v>30</v>
      </c>
      <c r="C1522" t="str">
        <f>'30 X 3.2 7.30 ri IJ'!$B$2</f>
        <v>Auto</v>
      </c>
      <c r="D1522">
        <f>'30 X 3.2 7.30 ri IJ'!B10</f>
        <v>41</v>
      </c>
      <c r="E1522" s="25">
        <f t="shared" si="53"/>
        <v>11</v>
      </c>
      <c r="F1522" s="13">
        <f t="shared" si="52"/>
        <v>0.3666666666666667</v>
      </c>
      <c r="G1522" s="25"/>
    </row>
    <row r="1523" spans="1:7" x14ac:dyDescent="0.35">
      <c r="A1523" s="16">
        <f>'30 X 3.2 7.30 ri IJ'!$G$1</f>
        <v>44960</v>
      </c>
      <c r="B1523">
        <f>'30 X 3.2 7.30 ri IJ'!$J$1</f>
        <v>30</v>
      </c>
      <c r="C1523" t="str">
        <f>'30 X 3.2 7.30 ri IJ'!$B$2</f>
        <v>Auto</v>
      </c>
      <c r="D1523">
        <f>'30 X 3.2 7.30 ri IJ'!B11</f>
        <v>32</v>
      </c>
      <c r="E1523" s="25">
        <f t="shared" si="53"/>
        <v>2</v>
      </c>
      <c r="F1523" s="13">
        <f t="shared" si="52"/>
        <v>6.6666666666666652E-2</v>
      </c>
      <c r="G1523" s="25"/>
    </row>
    <row r="1524" spans="1:7" x14ac:dyDescent="0.35">
      <c r="A1524" s="16">
        <f>'30 X 3.2 7.30 ri IJ'!$G$1</f>
        <v>44960</v>
      </c>
      <c r="B1524">
        <f>'30 X 3.2 7.30 ri IJ'!$J$1</f>
        <v>30</v>
      </c>
      <c r="C1524" t="str">
        <f>'30 X 3.2 7.30 ri IJ'!$B$2</f>
        <v>Auto</v>
      </c>
      <c r="D1524">
        <f>'30 X 3.2 7.30 ri IJ'!B12</f>
        <v>33</v>
      </c>
      <c r="E1524" s="25">
        <f t="shared" si="53"/>
        <v>3</v>
      </c>
      <c r="F1524" s="13">
        <f t="shared" si="52"/>
        <v>0.10000000000000009</v>
      </c>
      <c r="G1524" s="25"/>
    </row>
    <row r="1525" spans="1:7" x14ac:dyDescent="0.35">
      <c r="A1525" s="16">
        <f>'30 X 3.2 7.30 ri IJ'!$G$1</f>
        <v>44960</v>
      </c>
      <c r="B1525">
        <f>'30 X 3.2 7.30 ri IJ'!$J$1</f>
        <v>30</v>
      </c>
      <c r="C1525" t="str">
        <f>'30 X 3.2 7.30 ri IJ'!$B$2</f>
        <v>Auto</v>
      </c>
      <c r="D1525">
        <f>'30 X 3.2 7.30 ri IJ'!B13</f>
        <v>35</v>
      </c>
      <c r="E1525" s="25">
        <f t="shared" si="53"/>
        <v>5</v>
      </c>
      <c r="F1525" s="13">
        <f t="shared" si="52"/>
        <v>0.16666666666666674</v>
      </c>
      <c r="G1525" s="25"/>
    </row>
    <row r="1526" spans="1:7" x14ac:dyDescent="0.35">
      <c r="A1526" s="16">
        <f>'30 X 3.2 7.30 ri IJ'!$G$1</f>
        <v>44960</v>
      </c>
      <c r="B1526">
        <f>'30 X 3.2 7.30 ri IJ'!$J$1</f>
        <v>30</v>
      </c>
      <c r="C1526" t="str">
        <f>'30 X 3.2 7.30 ri IJ'!$B$2</f>
        <v>Auto</v>
      </c>
      <c r="D1526">
        <f>'30 X 3.2 7.30 ri IJ'!B14</f>
        <v>41</v>
      </c>
      <c r="E1526" s="25">
        <f t="shared" si="53"/>
        <v>11</v>
      </c>
      <c r="F1526" s="13">
        <f t="shared" si="52"/>
        <v>0.3666666666666667</v>
      </c>
      <c r="G1526" s="25"/>
    </row>
    <row r="1527" spans="1:7" x14ac:dyDescent="0.35">
      <c r="A1527" s="16">
        <f>'30 X 3.2 7.30 ri IJ'!$G$1</f>
        <v>44960</v>
      </c>
      <c r="B1527">
        <f>'30 X 3.2 7.30 ri IJ'!$J$1</f>
        <v>30</v>
      </c>
      <c r="C1527" t="str">
        <f>'30 X 3.2 7.30 ri IJ'!$B$2</f>
        <v>Auto</v>
      </c>
      <c r="D1527">
        <f>'30 X 3.2 7.30 ri IJ'!B15</f>
        <v>52</v>
      </c>
      <c r="E1527" s="25">
        <f t="shared" si="53"/>
        <v>22</v>
      </c>
      <c r="F1527" s="13">
        <f t="shared" si="52"/>
        <v>0.73333333333333339</v>
      </c>
      <c r="G1527" s="25"/>
    </row>
    <row r="1528" spans="1:7" x14ac:dyDescent="0.35">
      <c r="A1528" s="16">
        <f>'30 X 3.2 7.30 ri IJ'!$G$1</f>
        <v>44960</v>
      </c>
      <c r="B1528">
        <f>'30 X 3.2 7.30 ri IJ'!$J$1</f>
        <v>30</v>
      </c>
      <c r="C1528" t="str">
        <f>'30 X 3.2 7.30 ri IJ'!$B$2</f>
        <v>Auto</v>
      </c>
      <c r="D1528">
        <f>'30 X 3.2 7.30 ri IJ'!B16</f>
        <v>38</v>
      </c>
      <c r="E1528" s="25">
        <f t="shared" si="53"/>
        <v>8</v>
      </c>
      <c r="F1528" s="13">
        <f t="shared" si="52"/>
        <v>0.26666666666666661</v>
      </c>
      <c r="G1528" s="25"/>
    </row>
    <row r="1529" spans="1:7" x14ac:dyDescent="0.35">
      <c r="A1529" s="16">
        <f>'30 X 3.2 7.30 ri IJ'!$G$1</f>
        <v>44960</v>
      </c>
      <c r="B1529">
        <f>'30 X 3.2 7.30 ri IJ'!$J$1</f>
        <v>30</v>
      </c>
      <c r="C1529" t="str">
        <f>'30 X 3.2 7.30 ri IJ'!$B$2</f>
        <v>Auto</v>
      </c>
      <c r="D1529">
        <f>'30 X 3.2 7.30 ri IJ'!B17</f>
        <v>42</v>
      </c>
      <c r="E1529" s="25">
        <f t="shared" si="53"/>
        <v>12</v>
      </c>
      <c r="F1529" s="13">
        <f t="shared" si="52"/>
        <v>0.39999999999999991</v>
      </c>
      <c r="G1529" s="25"/>
    </row>
    <row r="1530" spans="1:7" x14ac:dyDescent="0.35">
      <c r="A1530" s="16">
        <f>'30 X 3.2 7.30 ri IJ'!$G$1</f>
        <v>44960</v>
      </c>
      <c r="B1530">
        <f>'30 X 3.2 7.30 ri IJ'!$J$1</f>
        <v>30</v>
      </c>
      <c r="C1530" t="str">
        <f>'30 X 3.2 7.30 ri IJ'!$B$2</f>
        <v>Auto</v>
      </c>
      <c r="D1530">
        <f>'30 X 3.2 7.30 ri IJ'!B18</f>
        <v>42</v>
      </c>
      <c r="E1530" s="25">
        <f t="shared" si="53"/>
        <v>12</v>
      </c>
      <c r="F1530" s="13">
        <f t="shared" si="52"/>
        <v>0.39999999999999991</v>
      </c>
      <c r="G1530" s="25"/>
    </row>
    <row r="1531" spans="1:7" x14ac:dyDescent="0.35">
      <c r="A1531" s="16">
        <f>'30 X 3.2 7.30 ri IJ'!$G$1</f>
        <v>44960</v>
      </c>
      <c r="B1531">
        <f>'30 X 3.2 7.30 ri IJ'!$J$1</f>
        <v>30</v>
      </c>
      <c r="C1531" t="str">
        <f>'30 X 3.2 7.30 ri IJ'!$B$2</f>
        <v>Auto</v>
      </c>
      <c r="D1531">
        <f>'30 X 3.2 7.30 ri IJ'!B19</f>
        <v>40</v>
      </c>
      <c r="E1531" s="25">
        <f t="shared" si="53"/>
        <v>10</v>
      </c>
      <c r="F1531" s="13">
        <f t="shared" si="52"/>
        <v>0.33333333333333326</v>
      </c>
      <c r="G1531" s="25"/>
    </row>
    <row r="1532" spans="1:7" x14ac:dyDescent="0.35">
      <c r="A1532" s="16">
        <f>'30 X 3.2 7.30 ri IJ'!$G$1</f>
        <v>44960</v>
      </c>
      <c r="B1532">
        <f>'30 X 3.2 7.30 ri IJ'!$J$1</f>
        <v>30</v>
      </c>
      <c r="C1532" t="str">
        <f>'30 X 3.2 7.30 ri IJ'!$B$2</f>
        <v>Auto</v>
      </c>
      <c r="D1532">
        <f>'30 X 3.2 7.30 ri IJ'!B20</f>
        <v>36</v>
      </c>
      <c r="E1532" s="25">
        <f t="shared" si="53"/>
        <v>6</v>
      </c>
      <c r="F1532" s="13">
        <f t="shared" si="52"/>
        <v>0.19999999999999996</v>
      </c>
      <c r="G1532" s="25"/>
    </row>
    <row r="1533" spans="1:7" x14ac:dyDescent="0.35">
      <c r="A1533" s="16">
        <f>'30 X 3.2 7.30 ri IJ'!$G$1</f>
        <v>44960</v>
      </c>
      <c r="B1533">
        <f>'30 X 3.2 7.30 ri IJ'!$J$1</f>
        <v>30</v>
      </c>
      <c r="C1533" t="str">
        <f>'30 X 3.2 7.30 ri IJ'!$B$2</f>
        <v>Auto</v>
      </c>
      <c r="D1533">
        <f>'30 X 3.2 7.30 ri IJ'!B21</f>
        <v>43</v>
      </c>
      <c r="E1533" s="25">
        <f t="shared" si="53"/>
        <v>13</v>
      </c>
      <c r="F1533" s="13">
        <f t="shared" si="52"/>
        <v>0.43333333333333335</v>
      </c>
      <c r="G1533" s="25"/>
    </row>
    <row r="1534" spans="1:7" x14ac:dyDescent="0.35">
      <c r="A1534" s="16">
        <f>'30 X 3.2 7.30 ri IJ'!$G$1</f>
        <v>44960</v>
      </c>
      <c r="B1534">
        <f>'30 X 3.2 7.30 ri IJ'!$J$1</f>
        <v>30</v>
      </c>
      <c r="C1534" t="str">
        <f>'30 X 3.2 7.30 ri IJ'!$B$2</f>
        <v>Auto</v>
      </c>
      <c r="D1534">
        <f>'30 X 3.2 7.30 ri IJ'!B22</f>
        <v>42</v>
      </c>
      <c r="E1534" s="25">
        <f t="shared" si="53"/>
        <v>12</v>
      </c>
      <c r="F1534" s="13">
        <f t="shared" si="52"/>
        <v>0.39999999999999991</v>
      </c>
      <c r="G1534" s="25"/>
    </row>
    <row r="1535" spans="1:7" x14ac:dyDescent="0.35">
      <c r="A1535" s="16">
        <f>'30 X 3.2 7.30 ri IJ'!$G$1</f>
        <v>44960</v>
      </c>
      <c r="B1535">
        <f>'30 X 3.2 7.30 ri IJ'!$J$1</f>
        <v>30</v>
      </c>
      <c r="C1535" t="str">
        <f>'30 X 3.2 7.30 ri IJ'!$B$2</f>
        <v>Auto</v>
      </c>
      <c r="D1535">
        <f>'30 X 3.2 7.30 ri IJ'!B23</f>
        <v>32</v>
      </c>
      <c r="E1535" s="25">
        <f t="shared" si="53"/>
        <v>2</v>
      </c>
      <c r="F1535" s="13">
        <f t="shared" si="52"/>
        <v>6.6666666666666652E-2</v>
      </c>
      <c r="G1535" s="25"/>
    </row>
    <row r="1536" spans="1:7" x14ac:dyDescent="0.35">
      <c r="A1536" s="16">
        <f>'30 X 3.2 7.30 ri IJ'!$G$1</f>
        <v>44960</v>
      </c>
      <c r="B1536">
        <f>'30 X 3.2 7.30 ri IJ'!$J$1</f>
        <v>30</v>
      </c>
      <c r="C1536" t="str">
        <f>'30 X 3.2 7.30 ri IJ'!$B$2</f>
        <v>Auto</v>
      </c>
      <c r="D1536">
        <f>'30 X 3.2 7.30 ri IJ'!B24</f>
        <v>32</v>
      </c>
      <c r="E1536" s="25">
        <f t="shared" si="53"/>
        <v>2</v>
      </c>
      <c r="F1536" s="13">
        <f t="shared" si="52"/>
        <v>6.6666666666666652E-2</v>
      </c>
      <c r="G1536" s="25"/>
    </row>
    <row r="1537" spans="1:7" x14ac:dyDescent="0.35">
      <c r="A1537" s="16">
        <f>'30 X 3.2 7.30 ri IJ'!$G$1</f>
        <v>44960</v>
      </c>
      <c r="B1537">
        <f>'30 X 3.2 7.30 ri IJ'!$J$1</f>
        <v>30</v>
      </c>
      <c r="C1537" t="str">
        <f>'30 X 3.2 7.30 ri IJ'!$B$2</f>
        <v>Auto</v>
      </c>
      <c r="D1537">
        <f>'30 X 3.2 7.30 ri IJ'!B25</f>
        <v>32</v>
      </c>
      <c r="E1537" s="25">
        <f t="shared" si="53"/>
        <v>2</v>
      </c>
      <c r="F1537" s="13">
        <f t="shared" si="52"/>
        <v>6.6666666666666652E-2</v>
      </c>
      <c r="G1537" s="25"/>
    </row>
    <row r="1538" spans="1:7" x14ac:dyDescent="0.35">
      <c r="A1538" s="16">
        <f>'30 X 3.2 7.30 ri IJ'!$G$1</f>
        <v>44960</v>
      </c>
      <c r="B1538">
        <f>'30 X 3.2 7.30 ri IJ'!$J$1</f>
        <v>30</v>
      </c>
      <c r="C1538" t="str">
        <f>'30 X 3.2 7.30 ri IJ'!$B$2</f>
        <v>Auto</v>
      </c>
      <c r="D1538">
        <f>'30 X 3.2 7.30 ri IJ'!B26</f>
        <v>32</v>
      </c>
      <c r="E1538" s="25">
        <f t="shared" si="53"/>
        <v>2</v>
      </c>
      <c r="F1538" s="13">
        <f t="shared" ref="F1538:F1601" si="54">(D1538/B1538)-1</f>
        <v>6.6666666666666652E-2</v>
      </c>
      <c r="G1538" s="25"/>
    </row>
    <row r="1539" spans="1:7" x14ac:dyDescent="0.35">
      <c r="A1539" s="16">
        <f>'30 X 3.2 7.30 ri IJ'!$G$1</f>
        <v>44960</v>
      </c>
      <c r="B1539">
        <f>'30 X 3.2 7.30 ri IJ'!$J$1</f>
        <v>30</v>
      </c>
      <c r="C1539" t="str">
        <f>'30 X 3.2 7.30 ri IJ'!$B$2</f>
        <v>Auto</v>
      </c>
      <c r="D1539">
        <f>'30 X 3.2 7.30 ri IJ'!B27</f>
        <v>40</v>
      </c>
      <c r="E1539" s="25">
        <f t="shared" ref="E1539:E1602" si="55">D1539-B1539</f>
        <v>10</v>
      </c>
      <c r="F1539" s="13">
        <f t="shared" si="54"/>
        <v>0.33333333333333326</v>
      </c>
      <c r="G1539" s="25"/>
    </row>
    <row r="1540" spans="1:7" x14ac:dyDescent="0.35">
      <c r="A1540" s="16">
        <f>'30 X 3.2 7.30 ri IJ'!$G$1</f>
        <v>44960</v>
      </c>
      <c r="B1540">
        <f>'30 X 3.2 7.30 ri IJ'!$J$1</f>
        <v>30</v>
      </c>
      <c r="C1540" t="str">
        <f>'30 X 3.2 7.30 ri IJ'!$B$2</f>
        <v>Auto</v>
      </c>
      <c r="D1540">
        <f>'30 X 3.2 7.30 ri IJ'!B28</f>
        <v>46</v>
      </c>
      <c r="E1540" s="25">
        <f t="shared" si="55"/>
        <v>16</v>
      </c>
      <c r="F1540" s="13">
        <f t="shared" si="54"/>
        <v>0.53333333333333344</v>
      </c>
      <c r="G1540" s="25"/>
    </row>
    <row r="1541" spans="1:7" x14ac:dyDescent="0.35">
      <c r="A1541" s="16">
        <f>'30 X 3.2 7.30 ri IJ'!$G$1</f>
        <v>44960</v>
      </c>
      <c r="B1541">
        <f>'30 X 3.2 7.30 ri IJ'!$J$1</f>
        <v>30</v>
      </c>
      <c r="C1541" t="str">
        <f>'30 X 3.2 7.30 ri IJ'!$B$2</f>
        <v>Auto</v>
      </c>
      <c r="D1541">
        <f>'30 X 3.2 7.30 ri IJ'!B29</f>
        <v>32</v>
      </c>
      <c r="E1541" s="25">
        <f t="shared" si="55"/>
        <v>2</v>
      </c>
      <c r="F1541" s="13">
        <f t="shared" si="54"/>
        <v>6.6666666666666652E-2</v>
      </c>
      <c r="G1541" s="25"/>
    </row>
    <row r="1542" spans="1:7" x14ac:dyDescent="0.35">
      <c r="A1542" s="16">
        <f>'30 X 3.2 7.30 ri IJ'!$G$1</f>
        <v>44960</v>
      </c>
      <c r="B1542">
        <f>'30 X 3.2 7.30 ri IJ'!$J$1</f>
        <v>30</v>
      </c>
      <c r="C1542" t="str">
        <f>'30 X 3.2 7.30 ri IJ'!$B$2</f>
        <v>Auto</v>
      </c>
      <c r="D1542">
        <f>'30 X 3.2 7.30 ri IJ'!B30</f>
        <v>33</v>
      </c>
      <c r="E1542" s="25">
        <f t="shared" si="55"/>
        <v>3</v>
      </c>
      <c r="F1542" s="13">
        <f t="shared" si="54"/>
        <v>0.10000000000000009</v>
      </c>
      <c r="G1542" s="25"/>
    </row>
    <row r="1543" spans="1:7" x14ac:dyDescent="0.35">
      <c r="A1543" s="16">
        <f>'30 X 3.2 7.30 ri IJ'!$G$1</f>
        <v>44960</v>
      </c>
      <c r="B1543">
        <f>'30 X 3.2 7.30 ri IJ'!$J$1</f>
        <v>30</v>
      </c>
      <c r="C1543" t="str">
        <f>'30 X 3.2 7.30 ri IJ'!$B$2</f>
        <v>Auto</v>
      </c>
      <c r="D1543">
        <f>'30 X 3.2 7.30 ri IJ'!B31</f>
        <v>38</v>
      </c>
      <c r="E1543" s="25">
        <f t="shared" si="55"/>
        <v>8</v>
      </c>
      <c r="F1543" s="13">
        <f t="shared" si="54"/>
        <v>0.26666666666666661</v>
      </c>
      <c r="G1543" s="25"/>
    </row>
    <row r="1544" spans="1:7" x14ac:dyDescent="0.35">
      <c r="A1544" s="16">
        <f>'30 X 3.2 7.30 ri IJ'!$G$1</f>
        <v>44960</v>
      </c>
      <c r="B1544">
        <f>'30 X 3.2 7.30 ri IJ'!$J$1</f>
        <v>30</v>
      </c>
      <c r="C1544" t="str">
        <f>'30 X 3.2 7.30 ri IJ'!$B$2</f>
        <v>Auto</v>
      </c>
      <c r="D1544">
        <f>'30 X 3.2 7.30 ri IJ'!B32</f>
        <v>45</v>
      </c>
      <c r="E1544" s="25">
        <f t="shared" si="55"/>
        <v>15</v>
      </c>
      <c r="F1544" s="13">
        <f t="shared" si="54"/>
        <v>0.5</v>
      </c>
      <c r="G1544" s="25"/>
    </row>
    <row r="1545" spans="1:7" x14ac:dyDescent="0.35">
      <c r="A1545" s="16">
        <f>'30 X 3.2 7.30 ri IJ'!$G$1</f>
        <v>44960</v>
      </c>
      <c r="B1545">
        <f>'30 X 3.2 7.30 ri IJ'!$J$1</f>
        <v>30</v>
      </c>
      <c r="C1545" t="str">
        <f>'30 X 3.2 7.30 ri IJ'!$B$2</f>
        <v>Auto</v>
      </c>
      <c r="D1545">
        <f>'30 X 3.2 7.30 ri IJ'!B33</f>
        <v>32</v>
      </c>
      <c r="E1545" s="25">
        <f t="shared" si="55"/>
        <v>2</v>
      </c>
      <c r="F1545" s="13">
        <f t="shared" si="54"/>
        <v>6.6666666666666652E-2</v>
      </c>
      <c r="G1545" s="25"/>
    </row>
    <row r="1546" spans="1:7" x14ac:dyDescent="0.35">
      <c r="A1546" s="16">
        <f>'30 X 3.2 7.30 ri IJ'!$G$1</f>
        <v>44960</v>
      </c>
      <c r="B1546">
        <f>'30 X 3.2 7.30 ri IJ'!$J$1</f>
        <v>30</v>
      </c>
      <c r="C1546" t="str">
        <f>'30 X 3.2 7.30 ri IJ'!$B$2</f>
        <v>Auto</v>
      </c>
      <c r="D1546">
        <f>'30 X 3.2 7.30 ri IJ'!B34</f>
        <v>40</v>
      </c>
      <c r="E1546" s="25">
        <f t="shared" si="55"/>
        <v>10</v>
      </c>
      <c r="F1546" s="13">
        <f t="shared" si="54"/>
        <v>0.33333333333333326</v>
      </c>
      <c r="G1546" s="25"/>
    </row>
    <row r="1547" spans="1:7" x14ac:dyDescent="0.35">
      <c r="A1547" s="16">
        <f>'30 X 3.2 7.30 ri IJ'!$G$1</f>
        <v>44960</v>
      </c>
      <c r="B1547">
        <f>'30 X 3.2 7.30 ri IJ'!$J$1</f>
        <v>30</v>
      </c>
      <c r="C1547" t="str">
        <f>'30 X 3.2 7.30 ri IJ'!$B$2</f>
        <v>Auto</v>
      </c>
      <c r="D1547">
        <f>'30 X 3.2 7.30 ri IJ'!B35</f>
        <v>33</v>
      </c>
      <c r="E1547" s="25">
        <f t="shared" si="55"/>
        <v>3</v>
      </c>
      <c r="F1547" s="13">
        <f t="shared" si="54"/>
        <v>0.10000000000000009</v>
      </c>
      <c r="G1547" s="25"/>
    </row>
    <row r="1548" spans="1:7" x14ac:dyDescent="0.35">
      <c r="A1548" s="16">
        <f>'30 X 3.2 7.30 ri IJ'!$G$1</f>
        <v>44960</v>
      </c>
      <c r="B1548">
        <f>'30 X 3.2 7.30 ri IJ'!$J$1</f>
        <v>30</v>
      </c>
      <c r="C1548" t="str">
        <f>'30 X 3.2 7.30 ri IJ'!$B$2</f>
        <v>Auto</v>
      </c>
      <c r="D1548">
        <f>'30 X 3.2 7.30 ri IJ'!B36</f>
        <v>36</v>
      </c>
      <c r="E1548" s="25">
        <f t="shared" si="55"/>
        <v>6</v>
      </c>
      <c r="F1548" s="13">
        <f t="shared" si="54"/>
        <v>0.19999999999999996</v>
      </c>
      <c r="G1548" s="25"/>
    </row>
    <row r="1549" spans="1:7" x14ac:dyDescent="0.35">
      <c r="A1549" s="16">
        <f>'30 X 3.2 7.30 ri IJ'!$G$1</f>
        <v>44960</v>
      </c>
      <c r="B1549">
        <f>'30 X 3.2 7.30 ri IJ'!$J$1</f>
        <v>30</v>
      </c>
      <c r="C1549" t="str">
        <f>'30 X 3.2 7.30 ri IJ'!$B$2</f>
        <v>Auto</v>
      </c>
      <c r="D1549">
        <f>'30 X 3.2 7.30 ri IJ'!B37</f>
        <v>47</v>
      </c>
      <c r="E1549" s="25">
        <f t="shared" si="55"/>
        <v>17</v>
      </c>
      <c r="F1549" s="13">
        <f t="shared" si="54"/>
        <v>0.56666666666666665</v>
      </c>
      <c r="G1549" s="25"/>
    </row>
    <row r="1550" spans="1:7" x14ac:dyDescent="0.35">
      <c r="A1550" s="16">
        <f>'30 X 3.2 7.30 ri IJ'!$G$1</f>
        <v>44960</v>
      </c>
      <c r="B1550">
        <f>'30 X 3.2 7.30 ri IJ'!$J$1</f>
        <v>30</v>
      </c>
      <c r="C1550" t="str">
        <f>'30 X 3.2 7.30 ri IJ'!$B$2</f>
        <v>Auto</v>
      </c>
      <c r="D1550">
        <f>'30 X 3.2 7.30 ri IJ'!B38</f>
        <v>29</v>
      </c>
      <c r="E1550" s="25">
        <f t="shared" si="55"/>
        <v>-1</v>
      </c>
      <c r="F1550" s="13">
        <f t="shared" si="54"/>
        <v>-3.3333333333333326E-2</v>
      </c>
      <c r="G1550" s="25"/>
    </row>
    <row r="1551" spans="1:7" x14ac:dyDescent="0.35">
      <c r="A1551" s="16">
        <f>'30 X 3.2 7.30 ri IJ'!$G$1</f>
        <v>44960</v>
      </c>
      <c r="B1551">
        <f>'30 X 3.2 7.30 ri IJ'!$J$1</f>
        <v>30</v>
      </c>
      <c r="C1551" t="str">
        <f>'30 X 3.2 7.30 ri IJ'!$B$2</f>
        <v>Auto</v>
      </c>
      <c r="D1551">
        <f>'30 X 3.2 7.30 ri IJ'!B39</f>
        <v>38</v>
      </c>
      <c r="E1551" s="25">
        <f t="shared" si="55"/>
        <v>8</v>
      </c>
      <c r="F1551" s="13">
        <f t="shared" si="54"/>
        <v>0.26666666666666661</v>
      </c>
      <c r="G1551" s="25"/>
    </row>
    <row r="1552" spans="1:7" x14ac:dyDescent="0.35">
      <c r="A1552" s="16">
        <f>'30 X 3.2 7.30 ri IJ'!$G$1</f>
        <v>44960</v>
      </c>
      <c r="B1552">
        <f>'30 X 3.2 7.30 ri IJ'!$J$1</f>
        <v>30</v>
      </c>
      <c r="C1552" t="str">
        <f>'30 X 3.2 7.30 ri IJ'!$B$2</f>
        <v>Auto</v>
      </c>
      <c r="D1552">
        <f>'30 X 3.2 7.30 ri IJ'!B40</f>
        <v>40</v>
      </c>
      <c r="E1552" s="25">
        <f t="shared" si="55"/>
        <v>10</v>
      </c>
      <c r="F1552" s="13">
        <f t="shared" si="54"/>
        <v>0.33333333333333326</v>
      </c>
      <c r="G1552" s="25"/>
    </row>
    <row r="1553" spans="1:7" x14ac:dyDescent="0.35">
      <c r="A1553" s="16">
        <f>'30 X 3.2 7.30 ri IJ'!$G$1</f>
        <v>44960</v>
      </c>
      <c r="B1553">
        <f>'30 X 3.2 7.30 ri IJ'!$J$1</f>
        <v>30</v>
      </c>
      <c r="C1553" t="str">
        <f>'30 X 3.2 7.30 ri IJ'!$B$2</f>
        <v>Auto</v>
      </c>
      <c r="D1553">
        <f>'30 X 3.2 7.30 ri IJ'!B41</f>
        <v>48</v>
      </c>
      <c r="E1553" s="25">
        <f t="shared" si="55"/>
        <v>18</v>
      </c>
      <c r="F1553" s="13">
        <f t="shared" si="54"/>
        <v>0.60000000000000009</v>
      </c>
      <c r="G1553" s="25"/>
    </row>
    <row r="1554" spans="1:7" x14ac:dyDescent="0.35">
      <c r="A1554" s="16">
        <f>'30 X 3.2 7.30 ri IJ'!$G$1</f>
        <v>44960</v>
      </c>
      <c r="B1554">
        <f>'30 X 3.2 7.30 ri IJ'!$J$1</f>
        <v>30</v>
      </c>
      <c r="C1554" t="str">
        <f>'30 X 3.2 7.30 ri IJ'!$B$2</f>
        <v>Auto</v>
      </c>
      <c r="D1554">
        <f>'30 X 3.2 7.30 ri IJ'!B42</f>
        <v>29</v>
      </c>
      <c r="E1554" s="25">
        <f t="shared" si="55"/>
        <v>-1</v>
      </c>
      <c r="F1554" s="13">
        <f t="shared" si="54"/>
        <v>-3.3333333333333326E-2</v>
      </c>
      <c r="G1554" s="25"/>
    </row>
    <row r="1555" spans="1:7" x14ac:dyDescent="0.35">
      <c r="A1555" s="16">
        <f>'30 X 3.2 7.30 ri IJ'!$G$1</f>
        <v>44960</v>
      </c>
      <c r="B1555">
        <f>'30 X 3.2 7.30 ri IJ'!$J$1</f>
        <v>30</v>
      </c>
      <c r="C1555" t="str">
        <f>'30 X 3.2 7.30 ri IJ'!$B$2</f>
        <v>Auto</v>
      </c>
      <c r="D1555">
        <f>'30 X 3.2 7.30 ri IJ'!B43</f>
        <v>45</v>
      </c>
      <c r="E1555" s="25">
        <f t="shared" si="55"/>
        <v>15</v>
      </c>
      <c r="F1555" s="13">
        <f t="shared" si="54"/>
        <v>0.5</v>
      </c>
      <c r="G1555" s="25"/>
    </row>
    <row r="1556" spans="1:7" x14ac:dyDescent="0.35">
      <c r="A1556" s="16">
        <f>'30 X 3.2 7.30 ri IJ'!$G$1</f>
        <v>44960</v>
      </c>
      <c r="B1556">
        <f>'30 X 3.2 7.30 ri IJ'!$J$1</f>
        <v>30</v>
      </c>
      <c r="C1556" t="str">
        <f>'30 X 3.2 7.30 ri IJ'!$B$2</f>
        <v>Auto</v>
      </c>
      <c r="D1556">
        <f>'30 X 3.2 7.30 ri IJ'!B44</f>
        <v>46</v>
      </c>
      <c r="E1556" s="25">
        <f t="shared" si="55"/>
        <v>16</v>
      </c>
      <c r="F1556" s="13">
        <f t="shared" si="54"/>
        <v>0.53333333333333344</v>
      </c>
      <c r="G1556" s="25"/>
    </row>
    <row r="1557" spans="1:7" x14ac:dyDescent="0.35">
      <c r="A1557" s="16">
        <f>'30 X 3.2 7.30 ri IJ'!$G$1</f>
        <v>44960</v>
      </c>
      <c r="B1557">
        <f>'30 X 3.2 7.30 ri IJ'!$J$1</f>
        <v>30</v>
      </c>
      <c r="C1557" t="str">
        <f>'30 X 3.2 7.30 ri IJ'!$B$2</f>
        <v>Auto</v>
      </c>
      <c r="D1557">
        <f>'30 X 3.2 7.30 ri IJ'!B45</f>
        <v>40</v>
      </c>
      <c r="E1557" s="25">
        <f t="shared" si="55"/>
        <v>10</v>
      </c>
      <c r="F1557" s="13">
        <f t="shared" si="54"/>
        <v>0.33333333333333326</v>
      </c>
      <c r="G1557" s="25"/>
    </row>
    <row r="1558" spans="1:7" x14ac:dyDescent="0.35">
      <c r="A1558" s="16">
        <f>'30 X 3.2 7.30 ri IJ'!$G$1</f>
        <v>44960</v>
      </c>
      <c r="B1558">
        <f>'30 X 3.2 7.30 ri IJ'!$J$1</f>
        <v>30</v>
      </c>
      <c r="C1558" t="str">
        <f>'30 X 3.2 7.30 ri IJ'!$B$2</f>
        <v>Auto</v>
      </c>
      <c r="D1558">
        <f>'30 X 3.2 7.30 ri IJ'!B46</f>
        <v>40</v>
      </c>
      <c r="E1558" s="25">
        <f t="shared" si="55"/>
        <v>10</v>
      </c>
      <c r="F1558" s="13">
        <f t="shared" si="54"/>
        <v>0.33333333333333326</v>
      </c>
      <c r="G1558" s="25"/>
    </row>
    <row r="1559" spans="1:7" x14ac:dyDescent="0.35">
      <c r="A1559" s="16">
        <f>'30 X 3.2 7.30 ri IJ'!$G$1</f>
        <v>44960</v>
      </c>
      <c r="B1559">
        <f>'30 X 3.2 7.30 ri IJ'!$J$1</f>
        <v>30</v>
      </c>
      <c r="C1559" t="str">
        <f>'30 X 3.2 7.30 ri IJ'!$B$2</f>
        <v>Auto</v>
      </c>
      <c r="D1559">
        <f>'30 X 3.2 7.30 ri IJ'!B47</f>
        <v>35</v>
      </c>
      <c r="E1559" s="25">
        <f t="shared" si="55"/>
        <v>5</v>
      </c>
      <c r="F1559" s="13">
        <f t="shared" si="54"/>
        <v>0.16666666666666674</v>
      </c>
      <c r="G1559" s="25"/>
    </row>
    <row r="1560" spans="1:7" x14ac:dyDescent="0.35">
      <c r="A1560" s="16">
        <f>'30 X 3.2 7.30 ri IJ'!$G$1</f>
        <v>44960</v>
      </c>
      <c r="B1560">
        <f>'30 X 3.2 7.30 ri IJ'!$J$1</f>
        <v>30</v>
      </c>
      <c r="C1560" t="str">
        <f>'30 X 3.2 7.30 ri IJ'!$B$2</f>
        <v>Auto</v>
      </c>
      <c r="D1560">
        <f>'30 X 3.2 7.30 ri IJ'!B48</f>
        <v>32</v>
      </c>
      <c r="E1560" s="25">
        <f t="shared" si="55"/>
        <v>2</v>
      </c>
      <c r="F1560" s="13">
        <f t="shared" si="54"/>
        <v>6.6666666666666652E-2</v>
      </c>
      <c r="G1560" s="25"/>
    </row>
    <row r="1561" spans="1:7" x14ac:dyDescent="0.35">
      <c r="A1561" s="16">
        <f>'30 X 3.2 7.30 ri IJ'!$G$1</f>
        <v>44960</v>
      </c>
      <c r="B1561">
        <f>'30 X 3.2 7.30 ri IJ'!$J$1</f>
        <v>30</v>
      </c>
      <c r="C1561" t="str">
        <f>'30 X 3.2 7.30 ri IJ'!$C$2</f>
        <v>Bestelauto</v>
      </c>
      <c r="D1561">
        <f>'30 X 3.2 7.30 ri IJ'!C3</f>
        <v>37</v>
      </c>
      <c r="E1561" s="25">
        <f t="shared" si="55"/>
        <v>7</v>
      </c>
      <c r="F1561" s="13">
        <f t="shared" si="54"/>
        <v>0.23333333333333339</v>
      </c>
      <c r="G1561" s="25"/>
    </row>
    <row r="1562" spans="1:7" x14ac:dyDescent="0.35">
      <c r="A1562" s="16">
        <f>'30 X 3.2 7.30 ri IJ'!$G$1</f>
        <v>44960</v>
      </c>
      <c r="B1562">
        <f>'30 X 3.2 7.30 ri IJ'!$J$1</f>
        <v>30</v>
      </c>
      <c r="C1562" t="str">
        <f>'30 X 3.2 7.30 ri IJ'!$C$2</f>
        <v>Bestelauto</v>
      </c>
      <c r="D1562">
        <f>'30 X 3.2 7.30 ri IJ'!C4</f>
        <v>35</v>
      </c>
      <c r="E1562" s="25">
        <f t="shared" si="55"/>
        <v>5</v>
      </c>
      <c r="F1562" s="13">
        <f t="shared" si="54"/>
        <v>0.16666666666666674</v>
      </c>
      <c r="G1562" s="25"/>
    </row>
    <row r="1563" spans="1:7" x14ac:dyDescent="0.35">
      <c r="A1563" s="16">
        <f>'30 X 3.2 7.30 ri IJ'!$G$1</f>
        <v>44960</v>
      </c>
      <c r="B1563">
        <f>'30 X 3.2 7.30 ri IJ'!$J$1</f>
        <v>30</v>
      </c>
      <c r="C1563" t="str">
        <f>'30 X 3.2 7.30 ri IJ'!$C$2</f>
        <v>Bestelauto</v>
      </c>
      <c r="D1563">
        <f>'30 X 3.2 7.30 ri IJ'!C5</f>
        <v>40</v>
      </c>
      <c r="E1563" s="25">
        <f t="shared" si="55"/>
        <v>10</v>
      </c>
      <c r="F1563" s="13">
        <f t="shared" si="54"/>
        <v>0.33333333333333326</v>
      </c>
      <c r="G1563" s="25"/>
    </row>
    <row r="1564" spans="1:7" x14ac:dyDescent="0.35">
      <c r="A1564" s="16">
        <f>'30 X 3.2 7.30 ri IJ'!$G$1</f>
        <v>44960</v>
      </c>
      <c r="B1564">
        <f>'30 X 3.2 7.30 ri IJ'!$J$1</f>
        <v>30</v>
      </c>
      <c r="C1564" t="str">
        <f>'30 X 3.2 7.30 ri IJ'!$C$2</f>
        <v>Bestelauto</v>
      </c>
      <c r="D1564">
        <f>'30 X 3.2 7.30 ri IJ'!C6</f>
        <v>37</v>
      </c>
      <c r="E1564" s="25">
        <f t="shared" si="55"/>
        <v>7</v>
      </c>
      <c r="F1564" s="13">
        <f t="shared" si="54"/>
        <v>0.23333333333333339</v>
      </c>
      <c r="G1564" s="25"/>
    </row>
    <row r="1565" spans="1:7" x14ac:dyDescent="0.35">
      <c r="A1565" s="16">
        <f>'30 X 3.2 7.30 ri IJ'!$G$1</f>
        <v>44960</v>
      </c>
      <c r="B1565">
        <f>'30 X 3.2 7.30 ri IJ'!$J$1</f>
        <v>30</v>
      </c>
      <c r="C1565" t="str">
        <f>'30 X 3.2 7.30 ri IJ'!$C$2</f>
        <v>Bestelauto</v>
      </c>
      <c r="D1565">
        <f>'30 X 3.2 7.30 ri IJ'!C7</f>
        <v>33</v>
      </c>
      <c r="E1565" s="25">
        <f t="shared" si="55"/>
        <v>3</v>
      </c>
      <c r="F1565" s="13">
        <f t="shared" si="54"/>
        <v>0.10000000000000009</v>
      </c>
      <c r="G1565" s="25"/>
    </row>
    <row r="1566" spans="1:7" x14ac:dyDescent="0.35">
      <c r="A1566" s="16">
        <f>'30 X 3.2 7.30 ri IJ'!$G$1</f>
        <v>44960</v>
      </c>
      <c r="B1566">
        <f>'30 X 3.2 7.30 ri IJ'!$J$1</f>
        <v>30</v>
      </c>
      <c r="C1566" t="str">
        <f>'30 X 3.2 7.30 ri IJ'!$C$2</f>
        <v>Bestelauto</v>
      </c>
      <c r="D1566">
        <f>'30 X 3.2 7.30 ri IJ'!C8</f>
        <v>37</v>
      </c>
      <c r="E1566" s="25">
        <f t="shared" si="55"/>
        <v>7</v>
      </c>
      <c r="F1566" s="13">
        <f t="shared" si="54"/>
        <v>0.23333333333333339</v>
      </c>
      <c r="G1566" s="25"/>
    </row>
    <row r="1567" spans="1:7" x14ac:dyDescent="0.35">
      <c r="A1567" s="16">
        <f>'30 X 3.2 7.30 ri IJ'!$G$1</f>
        <v>44960</v>
      </c>
      <c r="B1567">
        <f>'30 X 3.2 7.30 ri IJ'!$J$1</f>
        <v>30</v>
      </c>
      <c r="C1567" t="str">
        <f>'30 X 3.2 7.30 ri IJ'!$C$2</f>
        <v>Bestelauto</v>
      </c>
      <c r="D1567">
        <f>'30 X 3.2 7.30 ri IJ'!C9</f>
        <v>38</v>
      </c>
      <c r="E1567" s="25">
        <f t="shared" si="55"/>
        <v>8</v>
      </c>
      <c r="F1567" s="13">
        <f t="shared" si="54"/>
        <v>0.26666666666666661</v>
      </c>
      <c r="G1567" s="25"/>
    </row>
    <row r="1568" spans="1:7" x14ac:dyDescent="0.35">
      <c r="A1568" s="16">
        <f>'30 Y 3.2 7.30 ri N228 '!$G$1</f>
        <v>44960</v>
      </c>
      <c r="B1568">
        <f>'30 Y 3.2 7.30 ri N228 '!$J$1</f>
        <v>30</v>
      </c>
      <c r="C1568" t="str">
        <f>'30 X 3.2 7.30 ri IJ'!$C$2</f>
        <v>Bestelauto</v>
      </c>
      <c r="D1568">
        <f>'30 X 3.2 7.30 ri IJ'!C10</f>
        <v>31</v>
      </c>
      <c r="E1568" s="25">
        <f t="shared" si="55"/>
        <v>1</v>
      </c>
      <c r="F1568" s="13">
        <f t="shared" si="54"/>
        <v>3.3333333333333437E-2</v>
      </c>
      <c r="G1568" s="25"/>
    </row>
    <row r="1569" spans="1:7" x14ac:dyDescent="0.35">
      <c r="A1569" s="16">
        <f>'30 Y 3.2 7.30 ri N228 '!$G$1</f>
        <v>44960</v>
      </c>
      <c r="B1569">
        <f>'30 Y 3.2 7.30 ri N228 '!$J$1</f>
        <v>30</v>
      </c>
      <c r="C1569" t="str">
        <f>'30 X 3.2 7.30 ri IJ'!$C$2</f>
        <v>Bestelauto</v>
      </c>
      <c r="D1569">
        <f>'30 X 3.2 7.30 ri IJ'!C11</f>
        <v>45</v>
      </c>
      <c r="E1569" s="25">
        <f t="shared" si="55"/>
        <v>15</v>
      </c>
      <c r="F1569" s="13">
        <f t="shared" si="54"/>
        <v>0.5</v>
      </c>
      <c r="G1569" s="25"/>
    </row>
    <row r="1570" spans="1:7" x14ac:dyDescent="0.35">
      <c r="A1570" s="16">
        <f>'30 Y 3.2 7.30 ri N228 '!$G$1</f>
        <v>44960</v>
      </c>
      <c r="B1570">
        <f>'30 Y 3.2 7.30 ri N228 '!$J$1</f>
        <v>30</v>
      </c>
      <c r="C1570" t="str">
        <f>'30 X 3.2 7.30 ri IJ'!$C$2</f>
        <v>Bestelauto</v>
      </c>
      <c r="D1570">
        <f>'30 X 3.2 7.30 ri IJ'!C12</f>
        <v>42</v>
      </c>
      <c r="E1570" s="25">
        <f t="shared" si="55"/>
        <v>12</v>
      </c>
      <c r="F1570" s="13">
        <f t="shared" si="54"/>
        <v>0.39999999999999991</v>
      </c>
      <c r="G1570" s="25"/>
    </row>
    <row r="1571" spans="1:7" x14ac:dyDescent="0.35">
      <c r="A1571" s="16">
        <f>'30 Y 3.2 7.30 ri N228 '!$G$1</f>
        <v>44960</v>
      </c>
      <c r="B1571">
        <f>'30 Y 3.2 7.30 ri N228 '!$J$1</f>
        <v>30</v>
      </c>
      <c r="C1571" t="str">
        <f>'30 Y 3.2 7.30 ri N228 '!$B$2</f>
        <v>Auto</v>
      </c>
      <c r="D1571">
        <f>'30 Y 3.2 7.30 ri N228 '!B3</f>
        <v>38</v>
      </c>
      <c r="E1571" s="25">
        <f t="shared" si="55"/>
        <v>8</v>
      </c>
      <c r="F1571" s="13">
        <f t="shared" si="54"/>
        <v>0.26666666666666661</v>
      </c>
      <c r="G1571" s="25"/>
    </row>
    <row r="1572" spans="1:7" x14ac:dyDescent="0.35">
      <c r="A1572" s="16">
        <f>'30 Y 3.2 7.30 ri N228 '!$G$1</f>
        <v>44960</v>
      </c>
      <c r="B1572">
        <f>'30 Y 3.2 7.30 ri N228 '!$J$1</f>
        <v>30</v>
      </c>
      <c r="C1572" t="str">
        <f>'30 Y 3.2 7.30 ri N228 '!$B$2</f>
        <v>Auto</v>
      </c>
      <c r="D1572">
        <f>'30 Y 3.2 7.30 ri N228 '!B4</f>
        <v>39</v>
      </c>
      <c r="E1572" s="25">
        <f t="shared" si="55"/>
        <v>9</v>
      </c>
      <c r="F1572" s="13">
        <f t="shared" si="54"/>
        <v>0.30000000000000004</v>
      </c>
      <c r="G1572" s="25"/>
    </row>
    <row r="1573" spans="1:7" x14ac:dyDescent="0.35">
      <c r="A1573" s="16">
        <f>'30 Y 3.2 7.30 ri N228 '!$G$1</f>
        <v>44960</v>
      </c>
      <c r="B1573">
        <f>'30 Y 3.2 7.30 ri N228 '!$J$1</f>
        <v>30</v>
      </c>
      <c r="C1573" t="str">
        <f>'30 Y 3.2 7.30 ri N228 '!$B$2</f>
        <v>Auto</v>
      </c>
      <c r="D1573">
        <f>'30 Y 3.2 7.30 ri N228 '!B6</f>
        <v>32</v>
      </c>
      <c r="E1573" s="25">
        <f t="shared" si="55"/>
        <v>2</v>
      </c>
      <c r="F1573" s="13">
        <f t="shared" si="54"/>
        <v>6.6666666666666652E-2</v>
      </c>
      <c r="G1573" s="25"/>
    </row>
    <row r="1574" spans="1:7" x14ac:dyDescent="0.35">
      <c r="A1574" s="16">
        <f>'30 Y 3.2 7.30 ri N228 '!$G$1</f>
        <v>44960</v>
      </c>
      <c r="B1574">
        <f>'30 Y 3.2 7.30 ri N228 '!$J$1</f>
        <v>30</v>
      </c>
      <c r="C1574" t="str">
        <f>'30 Y 3.2 7.30 ri N228 '!$B$2</f>
        <v>Auto</v>
      </c>
      <c r="D1574">
        <f>'30 Y 3.2 7.30 ri N228 '!B7</f>
        <v>30</v>
      </c>
      <c r="E1574" s="25">
        <f t="shared" si="55"/>
        <v>0</v>
      </c>
      <c r="F1574" s="13">
        <f t="shared" si="54"/>
        <v>0</v>
      </c>
      <c r="G1574" s="25"/>
    </row>
    <row r="1575" spans="1:7" x14ac:dyDescent="0.35">
      <c r="A1575" s="16">
        <f>'30 Y 3.2 7.30 ri N228 '!$G$1</f>
        <v>44960</v>
      </c>
      <c r="B1575">
        <f>'30 Y 3.2 7.30 ri N228 '!$J$1</f>
        <v>30</v>
      </c>
      <c r="C1575" t="str">
        <f>'30 Y 3.2 7.30 ri N228 '!$B$2</f>
        <v>Auto</v>
      </c>
      <c r="D1575">
        <f>'30 Y 3.2 7.30 ri N228 '!B8</f>
        <v>51</v>
      </c>
      <c r="E1575" s="25">
        <f t="shared" si="55"/>
        <v>21</v>
      </c>
      <c r="F1575" s="13">
        <f t="shared" si="54"/>
        <v>0.7</v>
      </c>
      <c r="G1575" s="25"/>
    </row>
    <row r="1576" spans="1:7" x14ac:dyDescent="0.35">
      <c r="A1576" s="16">
        <f>'30 Y 3.2 7.30 ri N228 '!$G$1</f>
        <v>44960</v>
      </c>
      <c r="B1576">
        <f>'30 Y 3.2 7.30 ri N228 '!$J$1</f>
        <v>30</v>
      </c>
      <c r="C1576" t="str">
        <f>'30 Y 3.2 7.30 ri N228 '!$B$2</f>
        <v>Auto</v>
      </c>
      <c r="D1576">
        <f>'30 Y 3.2 7.30 ri N228 '!B9</f>
        <v>52</v>
      </c>
      <c r="E1576" s="25">
        <f t="shared" si="55"/>
        <v>22</v>
      </c>
      <c r="F1576" s="13">
        <f t="shared" si="54"/>
        <v>0.73333333333333339</v>
      </c>
      <c r="G1576" s="25"/>
    </row>
    <row r="1577" spans="1:7" x14ac:dyDescent="0.35">
      <c r="A1577" s="16">
        <f>'30 Y 3.2 7.30 ri N228 '!$G$1</f>
        <v>44960</v>
      </c>
      <c r="B1577">
        <f>'30 Y 3.2 7.30 ri N228 '!$J$1</f>
        <v>30</v>
      </c>
      <c r="C1577" t="str">
        <f>'30 Y 3.2 7.30 ri N228 '!$B$2</f>
        <v>Auto</v>
      </c>
      <c r="D1577">
        <f>'30 Y 3.2 7.30 ri N228 '!B10</f>
        <v>54</v>
      </c>
      <c r="E1577" s="25">
        <f t="shared" si="55"/>
        <v>24</v>
      </c>
      <c r="F1577" s="13">
        <f t="shared" si="54"/>
        <v>0.8</v>
      </c>
      <c r="G1577" s="25"/>
    </row>
    <row r="1578" spans="1:7" x14ac:dyDescent="0.35">
      <c r="A1578" s="16">
        <f>'30 Y 3.2 7.30 ri N228 '!$G$1</f>
        <v>44960</v>
      </c>
      <c r="B1578">
        <f>'30 Y 3.2 7.30 ri N228 '!$J$1</f>
        <v>30</v>
      </c>
      <c r="C1578" t="str">
        <f>'30 Y 3.2 7.30 ri N228 '!$B$2</f>
        <v>Auto</v>
      </c>
      <c r="D1578">
        <f>'30 Y 3.2 7.30 ri N228 '!B11</f>
        <v>46</v>
      </c>
      <c r="E1578" s="25">
        <f t="shared" si="55"/>
        <v>16</v>
      </c>
      <c r="F1578" s="13">
        <f t="shared" si="54"/>
        <v>0.53333333333333344</v>
      </c>
      <c r="G1578" s="25"/>
    </row>
    <row r="1579" spans="1:7" x14ac:dyDescent="0.35">
      <c r="A1579" s="16">
        <f>'30 Y 3.2 7.30 ri N228 '!$G$1</f>
        <v>44960</v>
      </c>
      <c r="B1579">
        <f>'30 Y 3.2 7.30 ri N228 '!$J$1</f>
        <v>30</v>
      </c>
      <c r="C1579" t="str">
        <f>'30 Y 3.2 7.30 ri N228 '!$B$2</f>
        <v>Auto</v>
      </c>
      <c r="D1579">
        <f>'30 Y 3.2 7.30 ri N228 '!B12</f>
        <v>48</v>
      </c>
      <c r="E1579" s="25">
        <f t="shared" si="55"/>
        <v>18</v>
      </c>
      <c r="F1579" s="13">
        <f t="shared" si="54"/>
        <v>0.60000000000000009</v>
      </c>
      <c r="G1579" s="25"/>
    </row>
    <row r="1580" spans="1:7" x14ac:dyDescent="0.35">
      <c r="A1580" s="16">
        <f>'30 Y 3.2 7.30 ri N228 '!$G$1</f>
        <v>44960</v>
      </c>
      <c r="B1580">
        <f>'30 Y 3.2 7.30 ri N228 '!$J$1</f>
        <v>30</v>
      </c>
      <c r="C1580" t="str">
        <f>'30 Y 3.2 7.30 ri N228 '!$B$2</f>
        <v>Auto</v>
      </c>
      <c r="D1580">
        <f>'30 Y 3.2 7.30 ri N228 '!B13</f>
        <v>48</v>
      </c>
      <c r="E1580" s="25">
        <f t="shared" si="55"/>
        <v>18</v>
      </c>
      <c r="F1580" s="13">
        <f t="shared" si="54"/>
        <v>0.60000000000000009</v>
      </c>
      <c r="G1580" s="25"/>
    </row>
    <row r="1581" spans="1:7" x14ac:dyDescent="0.35">
      <c r="A1581" s="16">
        <f>'30 Y 3.2 7.30 ri N228 '!$G$1</f>
        <v>44960</v>
      </c>
      <c r="B1581">
        <f>'30 Y 3.2 7.30 ri N228 '!$J$1</f>
        <v>30</v>
      </c>
      <c r="C1581" t="str">
        <f>'30 Y 3.2 7.30 ri N228 '!$B$2</f>
        <v>Auto</v>
      </c>
      <c r="D1581">
        <f>'30 Y 3.2 7.30 ri N228 '!B14</f>
        <v>46</v>
      </c>
      <c r="E1581" s="25">
        <f t="shared" si="55"/>
        <v>16</v>
      </c>
      <c r="F1581" s="13">
        <f t="shared" si="54"/>
        <v>0.53333333333333344</v>
      </c>
      <c r="G1581" s="25"/>
    </row>
    <row r="1582" spans="1:7" x14ac:dyDescent="0.35">
      <c r="A1582" s="16">
        <f>'30 Y 3.2 7.30 ri N228 '!$G$1</f>
        <v>44960</v>
      </c>
      <c r="B1582">
        <f>'30 Y 3.2 7.30 ri N228 '!$J$1</f>
        <v>30</v>
      </c>
      <c r="C1582" t="str">
        <f>'30 Y 3.2 7.30 ri N228 '!$B$2</f>
        <v>Auto</v>
      </c>
      <c r="D1582">
        <f>'30 Y 3.2 7.30 ri N228 '!B15</f>
        <v>39</v>
      </c>
      <c r="E1582" s="25">
        <f t="shared" si="55"/>
        <v>9</v>
      </c>
      <c r="F1582" s="13">
        <f t="shared" si="54"/>
        <v>0.30000000000000004</v>
      </c>
      <c r="G1582" s="25"/>
    </row>
    <row r="1583" spans="1:7" x14ac:dyDescent="0.35">
      <c r="A1583" s="16">
        <f>'30 Y 3.2 7.30 ri N228 '!$G$1</f>
        <v>44960</v>
      </c>
      <c r="B1583">
        <f>'30 Y 3.2 7.30 ri N228 '!$J$1</f>
        <v>30</v>
      </c>
      <c r="C1583" t="str">
        <f>'30 Y 3.2 7.30 ri N228 '!$B$2</f>
        <v>Auto</v>
      </c>
      <c r="D1583">
        <f>'30 Y 3.2 7.30 ri N228 '!B16</f>
        <v>31</v>
      </c>
      <c r="E1583" s="25">
        <f t="shared" si="55"/>
        <v>1</v>
      </c>
      <c r="F1583" s="13">
        <f t="shared" si="54"/>
        <v>3.3333333333333437E-2</v>
      </c>
      <c r="G1583" s="25"/>
    </row>
    <row r="1584" spans="1:7" x14ac:dyDescent="0.35">
      <c r="A1584" s="16">
        <f>'30 Y 3.2 7.30 ri N228 '!$G$1</f>
        <v>44960</v>
      </c>
      <c r="B1584">
        <f>'30 Y 3.2 7.30 ri N228 '!$J$1</f>
        <v>30</v>
      </c>
      <c r="C1584" t="str">
        <f>'30 Y 3.2 7.30 ri N228 '!$B$2</f>
        <v>Auto</v>
      </c>
      <c r="D1584">
        <f>'30 Y 3.2 7.30 ri N228 '!B17</f>
        <v>45</v>
      </c>
      <c r="E1584" s="25">
        <f t="shared" si="55"/>
        <v>15</v>
      </c>
      <c r="F1584" s="13">
        <f t="shared" si="54"/>
        <v>0.5</v>
      </c>
      <c r="G1584" s="25"/>
    </row>
    <row r="1585" spans="1:7" x14ac:dyDescent="0.35">
      <c r="A1585" s="16">
        <f>'30 Y 3.2 7.30 ri N228 '!$G$1</f>
        <v>44960</v>
      </c>
      <c r="B1585">
        <f>'30 Y 3.2 7.30 ri N228 '!$J$1</f>
        <v>30</v>
      </c>
      <c r="C1585" t="str">
        <f>'30 Y 3.2 7.30 ri N228 '!$B$2</f>
        <v>Auto</v>
      </c>
      <c r="D1585">
        <f>'30 Y 3.2 7.30 ri N228 '!B18</f>
        <v>37</v>
      </c>
      <c r="E1585" s="25">
        <f t="shared" si="55"/>
        <v>7</v>
      </c>
      <c r="F1585" s="13">
        <f t="shared" si="54"/>
        <v>0.23333333333333339</v>
      </c>
      <c r="G1585" s="25"/>
    </row>
    <row r="1586" spans="1:7" x14ac:dyDescent="0.35">
      <c r="A1586" s="16">
        <f>'30 Y 3.2 7.30 ri N228 '!$G$1</f>
        <v>44960</v>
      </c>
      <c r="B1586">
        <f>'30 Y 3.2 7.30 ri N228 '!$J$1</f>
        <v>30</v>
      </c>
      <c r="C1586" t="str">
        <f>'30 Y 3.2 7.30 ri N228 '!$B$2</f>
        <v>Auto</v>
      </c>
      <c r="D1586">
        <f>'30 Y 3.2 7.30 ri N228 '!B19</f>
        <v>34</v>
      </c>
      <c r="E1586" s="25">
        <f t="shared" si="55"/>
        <v>4</v>
      </c>
      <c r="F1586" s="13">
        <f t="shared" si="54"/>
        <v>0.1333333333333333</v>
      </c>
      <c r="G1586" s="25"/>
    </row>
    <row r="1587" spans="1:7" x14ac:dyDescent="0.35">
      <c r="A1587" s="16">
        <f>'30 Y 3.2 7.30 ri N228 '!$G$1</f>
        <v>44960</v>
      </c>
      <c r="B1587">
        <f>'30 Y 3.2 7.30 ri N228 '!$J$1</f>
        <v>30</v>
      </c>
      <c r="C1587" t="str">
        <f>'30 Y 3.2 7.30 ri N228 '!$B$2</f>
        <v>Auto</v>
      </c>
      <c r="D1587">
        <f>'30 Y 3.2 7.30 ri N228 '!B20</f>
        <v>38</v>
      </c>
      <c r="E1587" s="25">
        <f t="shared" si="55"/>
        <v>8</v>
      </c>
      <c r="F1587" s="13">
        <f t="shared" si="54"/>
        <v>0.26666666666666661</v>
      </c>
      <c r="G1587" s="25"/>
    </row>
    <row r="1588" spans="1:7" x14ac:dyDescent="0.35">
      <c r="A1588" s="16">
        <f>'30 Y 3.2 7.30 ri N228 '!$G$1</f>
        <v>44960</v>
      </c>
      <c r="B1588">
        <f>'30 Y 3.2 7.30 ri N228 '!$J$1</f>
        <v>30</v>
      </c>
      <c r="C1588" t="str">
        <f>'30 Y 3.2 7.30 ri N228 '!$B$2</f>
        <v>Auto</v>
      </c>
      <c r="D1588">
        <f>'30 Y 3.2 7.30 ri N228 '!B21</f>
        <v>31</v>
      </c>
      <c r="E1588" s="25">
        <f t="shared" si="55"/>
        <v>1</v>
      </c>
      <c r="F1588" s="13">
        <f t="shared" si="54"/>
        <v>3.3333333333333437E-2</v>
      </c>
      <c r="G1588" s="25"/>
    </row>
    <row r="1589" spans="1:7" x14ac:dyDescent="0.35">
      <c r="A1589" s="16">
        <f>'30 Y 3.2 7.30 ri N228 '!$G$1</f>
        <v>44960</v>
      </c>
      <c r="B1589">
        <f>'30 Y 3.2 7.30 ri N228 '!$J$1</f>
        <v>30</v>
      </c>
      <c r="C1589" t="str">
        <f>'30 Y 3.2 7.30 ri N228 '!$B$2</f>
        <v>Auto</v>
      </c>
      <c r="D1589">
        <f>'30 Y 3.2 7.30 ri N228 '!B22</f>
        <v>42</v>
      </c>
      <c r="E1589" s="25">
        <f t="shared" si="55"/>
        <v>12</v>
      </c>
      <c r="F1589" s="13">
        <f t="shared" si="54"/>
        <v>0.39999999999999991</v>
      </c>
      <c r="G1589" s="25"/>
    </row>
    <row r="1590" spans="1:7" x14ac:dyDescent="0.35">
      <c r="A1590" s="16">
        <f>'30 Y 3.2 7.30 ri N228 '!$G$1</f>
        <v>44960</v>
      </c>
      <c r="B1590">
        <f>'30 Y 3.2 7.30 ri N228 '!$J$1</f>
        <v>30</v>
      </c>
      <c r="C1590" t="str">
        <f>'30 Y 3.2 7.30 ri N228 '!$B$2</f>
        <v>Auto</v>
      </c>
      <c r="D1590">
        <f>'30 Y 3.2 7.30 ri N228 '!B23</f>
        <v>42</v>
      </c>
      <c r="E1590" s="25">
        <f t="shared" si="55"/>
        <v>12</v>
      </c>
      <c r="F1590" s="13">
        <f t="shared" si="54"/>
        <v>0.39999999999999991</v>
      </c>
      <c r="G1590" s="25"/>
    </row>
    <row r="1591" spans="1:7" x14ac:dyDescent="0.35">
      <c r="A1591" s="16">
        <f>'30 Y 3.2 7.30 ri N228 '!$G$1</f>
        <v>44960</v>
      </c>
      <c r="B1591">
        <f>'30 Y 3.2 7.30 ri N228 '!$J$1</f>
        <v>30</v>
      </c>
      <c r="C1591" t="str">
        <f>'30 Y 3.2 7.30 ri N228 '!$B$2</f>
        <v>Auto</v>
      </c>
      <c r="D1591">
        <f>'30 Y 3.2 7.30 ri N228 '!B24</f>
        <v>43</v>
      </c>
      <c r="E1591" s="25">
        <f t="shared" si="55"/>
        <v>13</v>
      </c>
      <c r="F1591" s="13">
        <f t="shared" si="54"/>
        <v>0.43333333333333335</v>
      </c>
      <c r="G1591" s="25"/>
    </row>
    <row r="1592" spans="1:7" x14ac:dyDescent="0.35">
      <c r="A1592" s="16">
        <f>'30 Y 3.2 7.30 ri N228 '!$G$1</f>
        <v>44960</v>
      </c>
      <c r="B1592">
        <f>'30 Y 3.2 7.30 ri N228 '!$J$1</f>
        <v>30</v>
      </c>
      <c r="C1592" t="str">
        <f>'30 Y 3.2 7.30 ri N228 '!$B$2</f>
        <v>Auto</v>
      </c>
      <c r="D1592">
        <f>'30 Y 3.2 7.30 ri N228 '!B25</f>
        <v>42</v>
      </c>
      <c r="E1592" s="25">
        <f t="shared" si="55"/>
        <v>12</v>
      </c>
      <c r="F1592" s="13">
        <f t="shared" si="54"/>
        <v>0.39999999999999991</v>
      </c>
      <c r="G1592" s="25"/>
    </row>
    <row r="1593" spans="1:7" x14ac:dyDescent="0.35">
      <c r="A1593" s="16">
        <f>'30 Y 3.2 7.30 ri N228 '!$G$1</f>
        <v>44960</v>
      </c>
      <c r="B1593">
        <f>'30 Y 3.2 7.30 ri N228 '!$J$1</f>
        <v>30</v>
      </c>
      <c r="C1593" t="str">
        <f>'30 Y 3.2 7.30 ri N228 '!$B$2</f>
        <v>Auto</v>
      </c>
      <c r="D1593">
        <f>'30 Y 3.2 7.30 ri N228 '!B26</f>
        <v>38</v>
      </c>
      <c r="E1593" s="25">
        <f t="shared" si="55"/>
        <v>8</v>
      </c>
      <c r="F1593" s="13">
        <f t="shared" si="54"/>
        <v>0.26666666666666661</v>
      </c>
      <c r="G1593" s="25"/>
    </row>
    <row r="1594" spans="1:7" x14ac:dyDescent="0.35">
      <c r="A1594" s="16">
        <f>'30 Y 3.2 7.30 ri N228 '!$G$1</f>
        <v>44960</v>
      </c>
      <c r="B1594">
        <f>'30 Y 3.2 7.30 ri N228 '!$J$1</f>
        <v>30</v>
      </c>
      <c r="C1594" t="str">
        <f>'30 Y 3.2 7.30 ri N228 '!$B$2</f>
        <v>Auto</v>
      </c>
      <c r="D1594">
        <f>'30 Y 3.2 7.30 ri N228 '!B27</f>
        <v>41</v>
      </c>
      <c r="E1594" s="25">
        <f t="shared" si="55"/>
        <v>11</v>
      </c>
      <c r="F1594" s="13">
        <f t="shared" si="54"/>
        <v>0.3666666666666667</v>
      </c>
      <c r="G1594" s="25"/>
    </row>
    <row r="1595" spans="1:7" x14ac:dyDescent="0.35">
      <c r="A1595" s="16">
        <f>'30 Y 3.2 7.30 ri N228 '!$G$1</f>
        <v>44960</v>
      </c>
      <c r="B1595">
        <f>'30 Y 3.2 7.30 ri N228 '!$J$1</f>
        <v>30</v>
      </c>
      <c r="C1595" t="str">
        <f>'30 Y 3.2 7.30 ri N228 '!$B$2</f>
        <v>Auto</v>
      </c>
      <c r="D1595">
        <f>'30 Y 3.2 7.30 ri N228 '!B28</f>
        <v>43</v>
      </c>
      <c r="E1595" s="25">
        <f t="shared" si="55"/>
        <v>13</v>
      </c>
      <c r="F1595" s="13">
        <f t="shared" si="54"/>
        <v>0.43333333333333335</v>
      </c>
      <c r="G1595" s="25"/>
    </row>
    <row r="1596" spans="1:7" x14ac:dyDescent="0.35">
      <c r="A1596" s="16">
        <f>'30 Y 3.2 7.30 ri N228 '!$G$1</f>
        <v>44960</v>
      </c>
      <c r="B1596">
        <f>'30 Y 3.2 7.30 ri N228 '!$J$1</f>
        <v>30</v>
      </c>
      <c r="C1596" t="str">
        <f>'30 Y 3.2 7.30 ri N228 '!$B$2</f>
        <v>Auto</v>
      </c>
      <c r="D1596">
        <f>'30 Y 3.2 7.30 ri N228 '!B29</f>
        <v>39</v>
      </c>
      <c r="E1596" s="25">
        <f t="shared" si="55"/>
        <v>9</v>
      </c>
      <c r="F1596" s="13">
        <f t="shared" si="54"/>
        <v>0.30000000000000004</v>
      </c>
      <c r="G1596" s="25"/>
    </row>
    <row r="1597" spans="1:7" x14ac:dyDescent="0.35">
      <c r="A1597" s="16">
        <f>'30 Y 3.2 7.30 ri N228 '!$G$1</f>
        <v>44960</v>
      </c>
      <c r="B1597">
        <f>'30 Y 3.2 7.30 ri N228 '!$J$1</f>
        <v>30</v>
      </c>
      <c r="C1597" t="str">
        <f>'30 Y 3.2 7.30 ri N228 '!$B$2</f>
        <v>Auto</v>
      </c>
      <c r="D1597">
        <f>'30 Y 3.2 7.30 ri N228 '!B30</f>
        <v>39</v>
      </c>
      <c r="E1597" s="25">
        <f t="shared" si="55"/>
        <v>9</v>
      </c>
      <c r="F1597" s="13">
        <f t="shared" si="54"/>
        <v>0.30000000000000004</v>
      </c>
      <c r="G1597" s="25"/>
    </row>
    <row r="1598" spans="1:7" x14ac:dyDescent="0.35">
      <c r="A1598" s="16">
        <f>'30 Y 3.2 7.30 ri N228 '!$G$1</f>
        <v>44960</v>
      </c>
      <c r="B1598">
        <f>'30 Y 3.2 7.30 ri N228 '!$J$1</f>
        <v>30</v>
      </c>
      <c r="C1598" t="str">
        <f>'30 Y 3.2 7.30 ri N228 '!$B$2</f>
        <v>Auto</v>
      </c>
      <c r="D1598">
        <f>'30 Y 3.2 7.30 ri N228 '!B31</f>
        <v>43</v>
      </c>
      <c r="E1598" s="25">
        <f t="shared" si="55"/>
        <v>13</v>
      </c>
      <c r="F1598" s="13">
        <f t="shared" si="54"/>
        <v>0.43333333333333335</v>
      </c>
      <c r="G1598" s="25"/>
    </row>
    <row r="1599" spans="1:7" x14ac:dyDescent="0.35">
      <c r="A1599" s="16">
        <f>'30 Y 3.2 7.30 ri N228 '!$G$1</f>
        <v>44960</v>
      </c>
      <c r="B1599">
        <f>'30 Y 3.2 7.30 ri N228 '!$J$1</f>
        <v>30</v>
      </c>
      <c r="C1599" t="str">
        <f>'30 Y 3.2 7.30 ri N228 '!$B$2</f>
        <v>Auto</v>
      </c>
      <c r="D1599">
        <f>'30 Y 3.2 7.30 ri N228 '!B32</f>
        <v>43</v>
      </c>
      <c r="E1599" s="25">
        <f t="shared" si="55"/>
        <v>13</v>
      </c>
      <c r="F1599" s="13">
        <f t="shared" si="54"/>
        <v>0.43333333333333335</v>
      </c>
      <c r="G1599" s="25"/>
    </row>
    <row r="1600" spans="1:7" x14ac:dyDescent="0.35">
      <c r="A1600" s="16">
        <f>'30 Y 3.2 7.30 ri N228 '!$G$1</f>
        <v>44960</v>
      </c>
      <c r="B1600">
        <f>'30 Y 3.2 7.30 ri N228 '!$J$1</f>
        <v>30</v>
      </c>
      <c r="C1600" t="str">
        <f>'30 Y 3.2 7.30 ri N228 '!$B$2</f>
        <v>Auto</v>
      </c>
      <c r="D1600">
        <f>'30 Y 3.2 7.30 ri N228 '!B33</f>
        <v>41</v>
      </c>
      <c r="E1600" s="25">
        <f t="shared" si="55"/>
        <v>11</v>
      </c>
      <c r="F1600" s="13">
        <f t="shared" si="54"/>
        <v>0.3666666666666667</v>
      </c>
      <c r="G1600" s="25"/>
    </row>
    <row r="1601" spans="1:7" x14ac:dyDescent="0.35">
      <c r="A1601" s="16">
        <f>'30 Y 3.2 7.30 ri N228 '!$G$1</f>
        <v>44960</v>
      </c>
      <c r="B1601">
        <f>'30 Y 3.2 7.30 ri N228 '!$J$1</f>
        <v>30</v>
      </c>
      <c r="C1601" t="str">
        <f>'30 Y 3.2 7.30 ri N228 '!$B$2</f>
        <v>Auto</v>
      </c>
      <c r="D1601">
        <f>'30 Y 3.2 7.30 ri N228 '!B34</f>
        <v>54</v>
      </c>
      <c r="E1601" s="25">
        <f t="shared" si="55"/>
        <v>24</v>
      </c>
      <c r="F1601" s="13">
        <f t="shared" si="54"/>
        <v>0.8</v>
      </c>
      <c r="G1601" s="25"/>
    </row>
    <row r="1602" spans="1:7" x14ac:dyDescent="0.35">
      <c r="A1602" s="16">
        <f>'30 Y 3.2 7.30 ri N228 '!$G$1</f>
        <v>44960</v>
      </c>
      <c r="B1602">
        <f>'30 Y 3.2 7.30 ri N228 '!$J$1</f>
        <v>30</v>
      </c>
      <c r="C1602" t="str">
        <f>'30 Y 3.2 7.30 ri N228 '!$B$2</f>
        <v>Auto</v>
      </c>
      <c r="D1602">
        <f>'30 Y 3.2 7.30 ri N228 '!B35</f>
        <v>48</v>
      </c>
      <c r="E1602" s="25">
        <f t="shared" si="55"/>
        <v>18</v>
      </c>
      <c r="F1602" s="13">
        <f t="shared" ref="F1602:F1665" si="56">(D1602/B1602)-1</f>
        <v>0.60000000000000009</v>
      </c>
      <c r="G1602" s="25"/>
    </row>
    <row r="1603" spans="1:7" x14ac:dyDescent="0.35">
      <c r="A1603" s="16">
        <f>'30 Y 3.2 7.30 ri N228 '!$G$1</f>
        <v>44960</v>
      </c>
      <c r="B1603">
        <f>'30 Y 3.2 7.30 ri N228 '!$J$1</f>
        <v>30</v>
      </c>
      <c r="C1603" t="str">
        <f>'30 Y 3.2 7.30 ri N228 '!$B$2</f>
        <v>Auto</v>
      </c>
      <c r="D1603">
        <f>'30 Y 3.2 7.30 ri N228 '!B36</f>
        <v>43</v>
      </c>
      <c r="E1603" s="25">
        <f t="shared" ref="E1603:E1666" si="57">D1603-B1603</f>
        <v>13</v>
      </c>
      <c r="F1603" s="13">
        <f t="shared" si="56"/>
        <v>0.43333333333333335</v>
      </c>
      <c r="G1603" s="25"/>
    </row>
    <row r="1604" spans="1:7" x14ac:dyDescent="0.35">
      <c r="A1604" s="16">
        <f>'30 Y 3.2 7.30 ri N228 '!$G$1</f>
        <v>44960</v>
      </c>
      <c r="B1604">
        <f>'30 Y 3.2 7.30 ri N228 '!$J$1</f>
        <v>30</v>
      </c>
      <c r="C1604" t="str">
        <f>'30 Y 3.2 7.30 ri N228 '!$B$2</f>
        <v>Auto</v>
      </c>
      <c r="D1604">
        <f>'30 Y 3.2 7.30 ri N228 '!B37</f>
        <v>45</v>
      </c>
      <c r="E1604" s="25">
        <f t="shared" si="57"/>
        <v>15</v>
      </c>
      <c r="F1604" s="13">
        <f t="shared" si="56"/>
        <v>0.5</v>
      </c>
      <c r="G1604" s="25"/>
    </row>
    <row r="1605" spans="1:7" x14ac:dyDescent="0.35">
      <c r="A1605" s="16">
        <f>'30 Y 3.2 7.30 ri N228 '!$G$1</f>
        <v>44960</v>
      </c>
      <c r="B1605">
        <f>'30 Y 3.2 7.30 ri N228 '!$J$1</f>
        <v>30</v>
      </c>
      <c r="C1605" t="str">
        <f>'30 Y 3.2 7.30 ri N228 '!$B$2</f>
        <v>Auto</v>
      </c>
      <c r="D1605">
        <f>'30 Y 3.2 7.30 ri N228 '!B38</f>
        <v>42</v>
      </c>
      <c r="E1605" s="25">
        <f t="shared" si="57"/>
        <v>12</v>
      </c>
      <c r="F1605" s="13">
        <f t="shared" si="56"/>
        <v>0.39999999999999991</v>
      </c>
      <c r="G1605" s="25"/>
    </row>
    <row r="1606" spans="1:7" x14ac:dyDescent="0.35">
      <c r="A1606" s="16">
        <f>'30 Y 3.2 7.30 ri N228 '!$G$1</f>
        <v>44960</v>
      </c>
      <c r="B1606">
        <f>'30 Y 3.2 7.30 ri N228 '!$J$1</f>
        <v>30</v>
      </c>
      <c r="C1606" t="str">
        <f>'30 Y 3.2 7.30 ri N228 '!$B$2</f>
        <v>Auto</v>
      </c>
      <c r="D1606">
        <f>'30 Y 3.2 7.30 ri N228 '!B39</f>
        <v>41</v>
      </c>
      <c r="E1606" s="25">
        <f t="shared" si="57"/>
        <v>11</v>
      </c>
      <c r="F1606" s="13">
        <f t="shared" si="56"/>
        <v>0.3666666666666667</v>
      </c>
      <c r="G1606" s="25"/>
    </row>
    <row r="1607" spans="1:7" x14ac:dyDescent="0.35">
      <c r="A1607" s="16">
        <f>'30 Y 3.2 7.30 ri N228 '!$G$1</f>
        <v>44960</v>
      </c>
      <c r="B1607">
        <f>'30 Y 3.2 7.30 ri N228 '!$J$1</f>
        <v>30</v>
      </c>
      <c r="C1607" t="str">
        <f>'30 Y 3.2 7.30 ri N228 '!$B$2</f>
        <v>Auto</v>
      </c>
      <c r="D1607">
        <f>'30 Y 3.2 7.30 ri N228 '!B40</f>
        <v>42</v>
      </c>
      <c r="E1607" s="25">
        <f t="shared" si="57"/>
        <v>12</v>
      </c>
      <c r="F1607" s="13">
        <f t="shared" si="56"/>
        <v>0.39999999999999991</v>
      </c>
      <c r="G1607" s="25"/>
    </row>
    <row r="1608" spans="1:7" x14ac:dyDescent="0.35">
      <c r="A1608" s="16">
        <f>'30 Y 3.2 7.30 ri N228 '!$G$1</f>
        <v>44960</v>
      </c>
      <c r="B1608">
        <f>'30 Y 3.2 7.30 ri N228 '!$J$1</f>
        <v>30</v>
      </c>
      <c r="C1608" t="str">
        <f>'30 Y 3.2 7.30 ri N228 '!$B$2</f>
        <v>Auto</v>
      </c>
      <c r="D1608">
        <f>'30 Y 3.2 7.30 ri N228 '!B41</f>
        <v>41</v>
      </c>
      <c r="E1608" s="25">
        <f t="shared" si="57"/>
        <v>11</v>
      </c>
      <c r="F1608" s="13">
        <f t="shared" si="56"/>
        <v>0.3666666666666667</v>
      </c>
      <c r="G1608" s="25"/>
    </row>
    <row r="1609" spans="1:7" x14ac:dyDescent="0.35">
      <c r="A1609" s="16">
        <f>'30 Y 3.2 7.30 ri N228 '!$G$1</f>
        <v>44960</v>
      </c>
      <c r="B1609">
        <f>'30 Y 3.2 7.30 ri N228 '!$J$1</f>
        <v>30</v>
      </c>
      <c r="C1609" t="str">
        <f>'30 Y 3.2 7.30 ri N228 '!$B$2</f>
        <v>Auto</v>
      </c>
      <c r="D1609">
        <f>'30 Y 3.2 7.30 ri N228 '!B42</f>
        <v>50</v>
      </c>
      <c r="E1609" s="25">
        <f t="shared" si="57"/>
        <v>20</v>
      </c>
      <c r="F1609" s="13">
        <f t="shared" si="56"/>
        <v>0.66666666666666674</v>
      </c>
      <c r="G1609" s="25"/>
    </row>
    <row r="1610" spans="1:7" x14ac:dyDescent="0.35">
      <c r="A1610" s="16">
        <f>'30 Y 3.2 7.30 ri N228 '!$G$1</f>
        <v>44960</v>
      </c>
      <c r="B1610">
        <f>'30 Y 3.2 7.30 ri N228 '!$J$1</f>
        <v>30</v>
      </c>
      <c r="C1610" t="str">
        <f>'30 Y 3.2 7.30 ri N228 '!$B$2</f>
        <v>Auto</v>
      </c>
      <c r="D1610">
        <f>'30 Y 3.2 7.30 ri N228 '!B43</f>
        <v>41</v>
      </c>
      <c r="E1610" s="25">
        <f t="shared" si="57"/>
        <v>11</v>
      </c>
      <c r="F1610" s="13">
        <f t="shared" si="56"/>
        <v>0.3666666666666667</v>
      </c>
      <c r="G1610" s="25"/>
    </row>
    <row r="1611" spans="1:7" x14ac:dyDescent="0.35">
      <c r="A1611" s="16">
        <f>'30 Y 3.2 7.30 ri N228 '!$G$1</f>
        <v>44960</v>
      </c>
      <c r="B1611">
        <f>'30 Y 3.2 7.30 ri N228 '!$J$1</f>
        <v>30</v>
      </c>
      <c r="C1611" t="str">
        <f>'30 Y 3.2 7.30 ri N228 '!$B$2</f>
        <v>Auto</v>
      </c>
      <c r="D1611">
        <f>'30 Y 3.2 7.30 ri N228 '!B44</f>
        <v>47</v>
      </c>
      <c r="E1611" s="25">
        <f t="shared" si="57"/>
        <v>17</v>
      </c>
      <c r="F1611" s="13">
        <f t="shared" si="56"/>
        <v>0.56666666666666665</v>
      </c>
      <c r="G1611" s="25"/>
    </row>
    <row r="1612" spans="1:7" x14ac:dyDescent="0.35">
      <c r="A1612" s="16">
        <f>'30 Y 3.2 7.30 ri N228 '!$G$1</f>
        <v>44960</v>
      </c>
      <c r="B1612">
        <f>'30 Y 3.2 7.30 ri N228 '!$J$1</f>
        <v>30</v>
      </c>
      <c r="C1612" t="str">
        <f>'30 Y 3.2 7.30 ri N228 '!$B$2</f>
        <v>Auto</v>
      </c>
      <c r="D1612">
        <f>'30 Y 3.2 7.30 ri N228 '!B45</f>
        <v>49</v>
      </c>
      <c r="E1612" s="25">
        <f t="shared" si="57"/>
        <v>19</v>
      </c>
      <c r="F1612" s="13">
        <f t="shared" si="56"/>
        <v>0.6333333333333333</v>
      </c>
      <c r="G1612" s="25"/>
    </row>
    <row r="1613" spans="1:7" x14ac:dyDescent="0.35">
      <c r="A1613" s="16">
        <f>'30 Y 3.2 7.30 ri N228 '!$G$1</f>
        <v>44960</v>
      </c>
      <c r="B1613">
        <f>'30 Y 3.2 7.30 ri N228 '!$J$1</f>
        <v>30</v>
      </c>
      <c r="C1613" t="str">
        <f>'30 Y 3.2 7.30 ri N228 '!$B$2</f>
        <v>Auto</v>
      </c>
      <c r="D1613">
        <f>'30 Y 3.2 7.30 ri N228 '!B46</f>
        <v>44</v>
      </c>
      <c r="E1613" s="25">
        <f t="shared" si="57"/>
        <v>14</v>
      </c>
      <c r="F1613" s="13">
        <f t="shared" si="56"/>
        <v>0.46666666666666656</v>
      </c>
      <c r="G1613" s="25"/>
    </row>
    <row r="1614" spans="1:7" x14ac:dyDescent="0.35">
      <c r="A1614" s="16">
        <f>'30 Y 3.2 7.30 ri N228 '!$G$1</f>
        <v>44960</v>
      </c>
      <c r="B1614">
        <f>'30 Y 3.2 7.30 ri N228 '!$J$1</f>
        <v>30</v>
      </c>
      <c r="C1614" t="str">
        <f>'30 Y 3.2 7.30 ri N228 '!$B$2</f>
        <v>Auto</v>
      </c>
      <c r="D1614">
        <f>'30 Y 3.2 7.30 ri N228 '!B47</f>
        <v>35</v>
      </c>
      <c r="E1614" s="25">
        <f t="shared" si="57"/>
        <v>5</v>
      </c>
      <c r="F1614" s="13">
        <f t="shared" si="56"/>
        <v>0.16666666666666674</v>
      </c>
      <c r="G1614" s="25"/>
    </row>
    <row r="1615" spans="1:7" x14ac:dyDescent="0.35">
      <c r="A1615" s="16">
        <f>'30 Y 3.2 7.30 ri N228 '!$G$1</f>
        <v>44960</v>
      </c>
      <c r="B1615">
        <f>'30 Y 3.2 7.30 ri N228 '!$J$1</f>
        <v>30</v>
      </c>
      <c r="C1615" t="str">
        <f>'30 Y 3.2 7.30 ri N228 '!$B$2</f>
        <v>Auto</v>
      </c>
      <c r="D1615">
        <f>'30 Y 3.2 7.30 ri N228 '!B48</f>
        <v>42</v>
      </c>
      <c r="E1615" s="25">
        <f t="shared" si="57"/>
        <v>12</v>
      </c>
      <c r="F1615" s="13">
        <f t="shared" si="56"/>
        <v>0.39999999999999991</v>
      </c>
      <c r="G1615" s="25"/>
    </row>
    <row r="1616" spans="1:7" x14ac:dyDescent="0.35">
      <c r="A1616" s="16">
        <f>'30 Y 3.2 7.30 ri N228 '!$G$1</f>
        <v>44960</v>
      </c>
      <c r="B1616">
        <f>'30 Y 3.2 7.30 ri N228 '!$J$1</f>
        <v>30</v>
      </c>
      <c r="C1616" t="str">
        <f>'30 Y 3.2 7.30 ri N228 '!$B$2</f>
        <v>Auto</v>
      </c>
      <c r="D1616">
        <f>'30 Y 3.2 7.30 ri N228 '!B49</f>
        <v>45</v>
      </c>
      <c r="E1616" s="25">
        <f t="shared" si="57"/>
        <v>15</v>
      </c>
      <c r="F1616" s="13">
        <f t="shared" si="56"/>
        <v>0.5</v>
      </c>
      <c r="G1616" s="25"/>
    </row>
    <row r="1617" spans="1:7" x14ac:dyDescent="0.35">
      <c r="A1617" s="16">
        <f>'30 Y 3.2 7.30 ri N228 '!$G$1</f>
        <v>44960</v>
      </c>
      <c r="B1617">
        <f>'30 Y 3.2 7.30 ri N228 '!$J$1</f>
        <v>30</v>
      </c>
      <c r="C1617" t="str">
        <f>'30 Y 3.2 7.30 ri N228 '!$B$2</f>
        <v>Auto</v>
      </c>
      <c r="D1617">
        <f>'30 Y 3.2 7.30 ri N228 '!B50</f>
        <v>39</v>
      </c>
      <c r="E1617" s="25">
        <f t="shared" si="57"/>
        <v>9</v>
      </c>
      <c r="F1617" s="13">
        <f t="shared" si="56"/>
        <v>0.30000000000000004</v>
      </c>
      <c r="G1617" s="25"/>
    </row>
    <row r="1618" spans="1:7" x14ac:dyDescent="0.35">
      <c r="A1618" s="16">
        <f>'30 Y 3.2 7.30 ri N228 '!$G$1</f>
        <v>44960</v>
      </c>
      <c r="B1618">
        <f>'30 Y 3.2 7.30 ri N228 '!$J$1</f>
        <v>30</v>
      </c>
      <c r="C1618" t="str">
        <f>'30 Y 3.2 7.30 ri N228 '!$B$2</f>
        <v>Auto</v>
      </c>
      <c r="D1618">
        <f>'30 Y 3.2 7.30 ri N228 '!B51</f>
        <v>38</v>
      </c>
      <c r="E1618" s="25">
        <f t="shared" si="57"/>
        <v>8</v>
      </c>
      <c r="F1618" s="13">
        <f t="shared" si="56"/>
        <v>0.26666666666666661</v>
      </c>
      <c r="G1618" s="25"/>
    </row>
    <row r="1619" spans="1:7" x14ac:dyDescent="0.35">
      <c r="A1619" s="16">
        <f>'30 Y 3.2 7.30 ri N228 '!$G$1</f>
        <v>44960</v>
      </c>
      <c r="B1619">
        <f>'30 Y 3.2 7.30 ri N228 '!$J$1</f>
        <v>30</v>
      </c>
      <c r="C1619" t="str">
        <f>'30 Y 3.2 7.30 ri N228 '!$B$2</f>
        <v>Auto</v>
      </c>
      <c r="D1619">
        <f>'30 Y 3.2 7.30 ri N228 '!B52</f>
        <v>40</v>
      </c>
      <c r="E1619" s="25">
        <f t="shared" si="57"/>
        <v>10</v>
      </c>
      <c r="F1619" s="13">
        <f t="shared" si="56"/>
        <v>0.33333333333333326</v>
      </c>
      <c r="G1619" s="25"/>
    </row>
    <row r="1620" spans="1:7" x14ac:dyDescent="0.35">
      <c r="A1620" s="16">
        <f>'30 Y 3.2 7.30 ri N228 '!$G$1</f>
        <v>44960</v>
      </c>
      <c r="B1620">
        <f>'30 Y 3.2 7.30 ri N228 '!$J$1</f>
        <v>30</v>
      </c>
      <c r="C1620" t="str">
        <f>'30 Y 3.2 7.30 ri N228 '!$B$2</f>
        <v>Auto</v>
      </c>
      <c r="D1620">
        <f>'30 Y 3.2 7.30 ri N228 '!B53</f>
        <v>42</v>
      </c>
      <c r="E1620" s="25">
        <f t="shared" si="57"/>
        <v>12</v>
      </c>
      <c r="F1620" s="13">
        <f t="shared" si="56"/>
        <v>0.39999999999999991</v>
      </c>
      <c r="G1620" s="25"/>
    </row>
    <row r="1621" spans="1:7" x14ac:dyDescent="0.35">
      <c r="A1621" s="16">
        <f>'30 Y 3.2 7.30 ri N228 '!$G$1</f>
        <v>44960</v>
      </c>
      <c r="B1621">
        <f>'30 Y 3.2 7.30 ri N228 '!$J$1</f>
        <v>30</v>
      </c>
      <c r="C1621" t="str">
        <f>'30 Y 3.2 7.30 ri N228 '!$B$2</f>
        <v>Auto</v>
      </c>
      <c r="D1621">
        <f>'30 Y 3.2 7.30 ri N228 '!B54</f>
        <v>45</v>
      </c>
      <c r="E1621" s="25">
        <f t="shared" si="57"/>
        <v>15</v>
      </c>
      <c r="F1621" s="13">
        <f t="shared" si="56"/>
        <v>0.5</v>
      </c>
      <c r="G1621" s="25"/>
    </row>
    <row r="1622" spans="1:7" x14ac:dyDescent="0.35">
      <c r="A1622" s="16">
        <f>'30 Y 3.2 7.30 ri N228 '!$G$1</f>
        <v>44960</v>
      </c>
      <c r="B1622">
        <f>'30 Y 3.2 7.30 ri N228 '!$J$1</f>
        <v>30</v>
      </c>
      <c r="C1622" t="str">
        <f>'30 Y 3.2 7.30 ri N228 '!$B$2</f>
        <v>Auto</v>
      </c>
      <c r="D1622">
        <f>'30 Y 3.2 7.30 ri N228 '!B55</f>
        <v>38</v>
      </c>
      <c r="E1622" s="25">
        <f t="shared" si="57"/>
        <v>8</v>
      </c>
      <c r="F1622" s="13">
        <f t="shared" si="56"/>
        <v>0.26666666666666661</v>
      </c>
      <c r="G1622" s="25"/>
    </row>
    <row r="1623" spans="1:7" x14ac:dyDescent="0.35">
      <c r="A1623" s="16">
        <f>'30 Y 3.2 7.30 ri N228 '!$G$1</f>
        <v>44960</v>
      </c>
      <c r="B1623">
        <f>'30 Y 3.2 7.30 ri N228 '!$J$1</f>
        <v>30</v>
      </c>
      <c r="C1623" t="str">
        <f>'30 Y 3.2 7.30 ri N228 '!$B$2</f>
        <v>Auto</v>
      </c>
      <c r="D1623">
        <f>'30 Y 3.2 7.30 ri N228 '!B56</f>
        <v>36</v>
      </c>
      <c r="E1623" s="25">
        <f t="shared" si="57"/>
        <v>6</v>
      </c>
      <c r="F1623" s="13">
        <f t="shared" si="56"/>
        <v>0.19999999999999996</v>
      </c>
      <c r="G1623" s="25"/>
    </row>
    <row r="1624" spans="1:7" x14ac:dyDescent="0.35">
      <c r="A1624" s="16">
        <f>'30 Y 3.2 7.30 ri N228 '!$G$1</f>
        <v>44960</v>
      </c>
      <c r="B1624">
        <f>'30 Y 3.2 7.30 ri N228 '!$J$1</f>
        <v>30</v>
      </c>
      <c r="C1624" t="str">
        <f>'30 Y 3.2 7.30 ri N228 '!$B$2</f>
        <v>Auto</v>
      </c>
      <c r="D1624">
        <f>'30 Y 3.2 7.30 ri N228 '!B57</f>
        <v>37</v>
      </c>
      <c r="E1624" s="25">
        <f t="shared" si="57"/>
        <v>7</v>
      </c>
      <c r="F1624" s="13">
        <f t="shared" si="56"/>
        <v>0.23333333333333339</v>
      </c>
      <c r="G1624" s="25"/>
    </row>
    <row r="1625" spans="1:7" x14ac:dyDescent="0.35">
      <c r="A1625" s="16">
        <f>'30 Y 3.2 7.30 ri N228 '!$G$1</f>
        <v>44960</v>
      </c>
      <c r="B1625">
        <f>'30 Y 3.2 7.30 ri N228 '!$J$1</f>
        <v>30</v>
      </c>
      <c r="C1625" t="str">
        <f>'30 Y 3.2 7.30 ri N228 '!$B$2</f>
        <v>Auto</v>
      </c>
      <c r="D1625">
        <f>'30 Y 3.2 7.30 ri N228 '!B58</f>
        <v>45</v>
      </c>
      <c r="E1625" s="25">
        <f t="shared" si="57"/>
        <v>15</v>
      </c>
      <c r="F1625" s="13">
        <f t="shared" si="56"/>
        <v>0.5</v>
      </c>
      <c r="G1625" s="25"/>
    </row>
    <row r="1626" spans="1:7" x14ac:dyDescent="0.35">
      <c r="A1626" s="16">
        <f>'30 Y 3.2 7.30 ri N228 '!$G$1</f>
        <v>44960</v>
      </c>
      <c r="B1626">
        <f>'30 Y 3.2 7.30 ri N228 '!$J$1</f>
        <v>30</v>
      </c>
      <c r="C1626" t="str">
        <f>'30 Y 3.2 7.30 ri N228 '!$B$2</f>
        <v>Auto</v>
      </c>
      <c r="D1626">
        <f>'30 Y 3.2 7.30 ri N228 '!B59</f>
        <v>45</v>
      </c>
      <c r="E1626" s="25">
        <f t="shared" si="57"/>
        <v>15</v>
      </c>
      <c r="F1626" s="13">
        <f t="shared" si="56"/>
        <v>0.5</v>
      </c>
      <c r="G1626" s="25"/>
    </row>
    <row r="1627" spans="1:7" x14ac:dyDescent="0.35">
      <c r="A1627" s="16">
        <f>'30 Y 3.2 7.30 ri N228 '!$G$1</f>
        <v>44960</v>
      </c>
      <c r="B1627">
        <f>'30 Y 3.2 7.30 ri N228 '!$J$1</f>
        <v>30</v>
      </c>
      <c r="C1627" t="str">
        <f>'30 Y 3.2 7.30 ri N228 '!$B$2</f>
        <v>Auto</v>
      </c>
      <c r="D1627">
        <f>'30 Y 3.2 7.30 ri N228 '!B60</f>
        <v>41</v>
      </c>
      <c r="E1627" s="25">
        <f t="shared" si="57"/>
        <v>11</v>
      </c>
      <c r="F1627" s="13">
        <f t="shared" si="56"/>
        <v>0.3666666666666667</v>
      </c>
      <c r="G1627" s="25"/>
    </row>
    <row r="1628" spans="1:7" x14ac:dyDescent="0.35">
      <c r="A1628" s="16">
        <f>'30 Y 3.2 7.30 ri N228 '!$G$1</f>
        <v>44960</v>
      </c>
      <c r="B1628">
        <f>'30 Y 3.2 7.30 ri N228 '!$J$1</f>
        <v>30</v>
      </c>
      <c r="C1628" t="str">
        <f>'30 Y 3.2 7.30 ri N228 '!$B$2</f>
        <v>Auto</v>
      </c>
      <c r="D1628">
        <f>'30 Y 3.2 7.30 ri N228 '!B61</f>
        <v>43</v>
      </c>
      <c r="E1628" s="25">
        <f t="shared" si="57"/>
        <v>13</v>
      </c>
      <c r="F1628" s="13">
        <f t="shared" si="56"/>
        <v>0.43333333333333335</v>
      </c>
      <c r="G1628" s="25"/>
    </row>
    <row r="1629" spans="1:7" x14ac:dyDescent="0.35">
      <c r="A1629" s="16">
        <f>'30 Y 3.2 7.30 ri N228 '!$G$1</f>
        <v>44960</v>
      </c>
      <c r="B1629">
        <f>'30 Y 3.2 7.30 ri N228 '!$J$1</f>
        <v>30</v>
      </c>
      <c r="C1629" t="str">
        <f>'30 Y 3.2 7.30 ri N228 '!$B$2</f>
        <v>Auto</v>
      </c>
      <c r="D1629">
        <f>'30 Y 3.2 7.30 ri N228 '!B62</f>
        <v>41</v>
      </c>
      <c r="E1629" s="25">
        <f t="shared" si="57"/>
        <v>11</v>
      </c>
      <c r="F1629" s="13">
        <f t="shared" si="56"/>
        <v>0.3666666666666667</v>
      </c>
      <c r="G1629" s="25"/>
    </row>
    <row r="1630" spans="1:7" x14ac:dyDescent="0.35">
      <c r="A1630" s="16">
        <f>'30 Y 3.2 7.30 ri N228 '!$G$1</f>
        <v>44960</v>
      </c>
      <c r="B1630">
        <f>'30 Y 3.2 7.30 ri N228 '!$J$1</f>
        <v>30</v>
      </c>
      <c r="C1630" t="str">
        <f>'30 Y 3.2 7.30 ri N228 '!$B$2</f>
        <v>Auto</v>
      </c>
      <c r="D1630">
        <f>'30 Y 3.2 7.30 ri N228 '!B63</f>
        <v>39</v>
      </c>
      <c r="E1630" s="25">
        <f t="shared" si="57"/>
        <v>9</v>
      </c>
      <c r="F1630" s="13">
        <f t="shared" si="56"/>
        <v>0.30000000000000004</v>
      </c>
      <c r="G1630" s="25"/>
    </row>
    <row r="1631" spans="1:7" x14ac:dyDescent="0.35">
      <c r="A1631" s="16">
        <f>'30 Y 3.2 7.30 ri N228 '!$G$1</f>
        <v>44960</v>
      </c>
      <c r="B1631">
        <f>'30 Y 3.2 7.30 ri N228 '!$J$1</f>
        <v>30</v>
      </c>
      <c r="C1631" t="str">
        <f>'30 Y 3.2 7.30 ri N228 '!$B$2</f>
        <v>Auto</v>
      </c>
      <c r="D1631">
        <f>'30 Y 3.2 7.30 ri N228 '!B64</f>
        <v>47</v>
      </c>
      <c r="E1631" s="25">
        <f t="shared" si="57"/>
        <v>17</v>
      </c>
      <c r="F1631" s="13">
        <f t="shared" si="56"/>
        <v>0.56666666666666665</v>
      </c>
      <c r="G1631" s="25"/>
    </row>
    <row r="1632" spans="1:7" x14ac:dyDescent="0.35">
      <c r="A1632" s="16">
        <f>'30 Y 3.2 7.30 ri N228 '!$G$1</f>
        <v>44960</v>
      </c>
      <c r="B1632">
        <f>'30 Y 3.2 7.30 ri N228 '!$J$1</f>
        <v>30</v>
      </c>
      <c r="C1632" t="str">
        <f>'30 Y 3.2 7.30 ri N228 '!$B$2</f>
        <v>Auto</v>
      </c>
      <c r="D1632">
        <f>'30 Y 3.2 7.30 ri N228 '!B65</f>
        <v>49</v>
      </c>
      <c r="E1632" s="25">
        <f t="shared" si="57"/>
        <v>19</v>
      </c>
      <c r="F1632" s="13">
        <f t="shared" si="56"/>
        <v>0.6333333333333333</v>
      </c>
      <c r="G1632" s="25"/>
    </row>
    <row r="1633" spans="1:7" x14ac:dyDescent="0.35">
      <c r="A1633" s="16">
        <f>'30 Y 3.2 7.30 ri N228 '!$G$1</f>
        <v>44960</v>
      </c>
      <c r="B1633">
        <f>'30 Y 3.2 7.30 ri N228 '!$J$1</f>
        <v>30</v>
      </c>
      <c r="C1633" t="str">
        <f>'30 Y 3.2 7.30 ri N228 '!$B$2</f>
        <v>Auto</v>
      </c>
      <c r="D1633">
        <f>'30 Y 3.2 7.30 ri N228 '!B66</f>
        <v>46</v>
      </c>
      <c r="E1633" s="25">
        <f t="shared" si="57"/>
        <v>16</v>
      </c>
      <c r="F1633" s="13">
        <f t="shared" si="56"/>
        <v>0.53333333333333344</v>
      </c>
      <c r="G1633" s="25"/>
    </row>
    <row r="1634" spans="1:7" x14ac:dyDescent="0.35">
      <c r="A1634" s="16">
        <f>'30 Y 3.2 7.30 ri N228 '!$G$1</f>
        <v>44960</v>
      </c>
      <c r="B1634">
        <f>'30 Y 3.2 7.30 ri N228 '!$J$1</f>
        <v>30</v>
      </c>
      <c r="C1634" t="str">
        <f>'30 Y 3.2 7.30 ri N228 '!$B$2</f>
        <v>Auto</v>
      </c>
      <c r="D1634">
        <f>'30 Y 3.2 7.30 ri N228 '!B67</f>
        <v>48</v>
      </c>
      <c r="E1634" s="25">
        <f t="shared" si="57"/>
        <v>18</v>
      </c>
      <c r="F1634" s="13">
        <f t="shared" si="56"/>
        <v>0.60000000000000009</v>
      </c>
      <c r="G1634" s="25"/>
    </row>
    <row r="1635" spans="1:7" x14ac:dyDescent="0.35">
      <c r="A1635" s="16">
        <f>'30 Y 3.2 7.30 ri N228 '!$G$1</f>
        <v>44960</v>
      </c>
      <c r="B1635">
        <f>'30 Y 3.2 7.30 ri N228 '!$J$1</f>
        <v>30</v>
      </c>
      <c r="C1635" t="str">
        <f>'30 Y 3.2 7.30 ri N228 '!$B$2</f>
        <v>Auto</v>
      </c>
      <c r="D1635">
        <f>'30 Y 3.2 7.30 ri N228 '!B68</f>
        <v>43</v>
      </c>
      <c r="E1635" s="25">
        <f t="shared" si="57"/>
        <v>13</v>
      </c>
      <c r="F1635" s="13">
        <f t="shared" si="56"/>
        <v>0.43333333333333335</v>
      </c>
      <c r="G1635" s="25"/>
    </row>
    <row r="1636" spans="1:7" x14ac:dyDescent="0.35">
      <c r="A1636" s="16">
        <f>'30 Y 3.2 7.30 ri N228 '!$G$1</f>
        <v>44960</v>
      </c>
      <c r="B1636">
        <f>'30 Y 3.2 7.30 ri N228 '!$J$1</f>
        <v>30</v>
      </c>
      <c r="C1636" t="str">
        <f>'30 Y 3.2 7.30 ri N228 '!$B$2</f>
        <v>Auto</v>
      </c>
      <c r="D1636">
        <f>'30 Y 3.2 7.30 ri N228 '!B69</f>
        <v>43</v>
      </c>
      <c r="E1636" s="25">
        <f t="shared" si="57"/>
        <v>13</v>
      </c>
      <c r="F1636" s="13">
        <f t="shared" si="56"/>
        <v>0.43333333333333335</v>
      </c>
      <c r="G1636" s="25"/>
    </row>
    <row r="1637" spans="1:7" x14ac:dyDescent="0.35">
      <c r="A1637" s="16">
        <f>'30 Y 3.2 7.30 ri N228 '!$G$1</f>
        <v>44960</v>
      </c>
      <c r="B1637">
        <f>'30 Y 3.2 7.30 ri N228 '!$J$1</f>
        <v>30</v>
      </c>
      <c r="C1637" t="str">
        <f>'30 Y 3.2 7.30 ri N228 '!$B$2</f>
        <v>Auto</v>
      </c>
      <c r="D1637">
        <f>'30 Y 3.2 7.30 ri N228 '!B70</f>
        <v>34</v>
      </c>
      <c r="E1637" s="25">
        <f t="shared" si="57"/>
        <v>4</v>
      </c>
      <c r="F1637" s="13">
        <f t="shared" si="56"/>
        <v>0.1333333333333333</v>
      </c>
      <c r="G1637" s="25"/>
    </row>
    <row r="1638" spans="1:7" x14ac:dyDescent="0.35">
      <c r="A1638" s="16">
        <f>'30 Y 3.2 7.30 ri N228 '!$G$1</f>
        <v>44960</v>
      </c>
      <c r="B1638">
        <f>'30 Y 3.2 7.30 ri N228 '!$J$1</f>
        <v>30</v>
      </c>
      <c r="C1638" t="str">
        <f>'30 Y 3.2 7.30 ri N228 '!$B$2</f>
        <v>Auto</v>
      </c>
      <c r="D1638">
        <f>'30 Y 3.2 7.30 ri N228 '!B71</f>
        <v>36</v>
      </c>
      <c r="E1638" s="25">
        <f t="shared" si="57"/>
        <v>6</v>
      </c>
      <c r="F1638" s="13">
        <f t="shared" si="56"/>
        <v>0.19999999999999996</v>
      </c>
      <c r="G1638" s="25"/>
    </row>
    <row r="1639" spans="1:7" x14ac:dyDescent="0.35">
      <c r="A1639" s="16">
        <f>'30 Y 3.2 7.30 ri N228 '!$G$1</f>
        <v>44960</v>
      </c>
      <c r="B1639">
        <f>'30 Y 3.2 7.30 ri N228 '!$J$1</f>
        <v>30</v>
      </c>
      <c r="C1639" t="str">
        <f>'30 Y 3.2 7.30 ri N228 '!$B$2</f>
        <v>Auto</v>
      </c>
      <c r="D1639">
        <f>'30 Y 3.2 7.30 ri N228 '!B72</f>
        <v>49</v>
      </c>
      <c r="E1639" s="25">
        <f t="shared" si="57"/>
        <v>19</v>
      </c>
      <c r="F1639" s="13">
        <f t="shared" si="56"/>
        <v>0.6333333333333333</v>
      </c>
      <c r="G1639" s="25"/>
    </row>
    <row r="1640" spans="1:7" x14ac:dyDescent="0.35">
      <c r="A1640" s="16">
        <f>'30 Y 3.2 7.30 ri N228 '!$G$1</f>
        <v>44960</v>
      </c>
      <c r="B1640">
        <f>'30 Y 3.2 7.30 ri N228 '!$J$1</f>
        <v>30</v>
      </c>
      <c r="C1640" t="str">
        <f>'30 Y 3.2 7.30 ri N228 '!$B$2</f>
        <v>Auto</v>
      </c>
      <c r="D1640">
        <f>'30 Y 3.2 7.30 ri N228 '!B73</f>
        <v>34</v>
      </c>
      <c r="E1640" s="25">
        <f t="shared" si="57"/>
        <v>4</v>
      </c>
      <c r="F1640" s="13">
        <f t="shared" si="56"/>
        <v>0.1333333333333333</v>
      </c>
      <c r="G1640" s="25"/>
    </row>
    <row r="1641" spans="1:7" x14ac:dyDescent="0.35">
      <c r="A1641" s="16">
        <f>'30 Y 3.2 7.30 ri N228 '!$G$1</f>
        <v>44960</v>
      </c>
      <c r="B1641">
        <f>'30 Y 3.2 7.30 ri N228 '!$J$1</f>
        <v>30</v>
      </c>
      <c r="C1641" t="str">
        <f>'30 Y 3.2 7.30 ri N228 '!$B$2</f>
        <v>Auto</v>
      </c>
      <c r="D1641">
        <f>'30 Y 3.2 7.30 ri N228 '!B74</f>
        <v>34</v>
      </c>
      <c r="E1641" s="25">
        <f t="shared" si="57"/>
        <v>4</v>
      </c>
      <c r="F1641" s="13">
        <f t="shared" si="56"/>
        <v>0.1333333333333333</v>
      </c>
      <c r="G1641" s="25"/>
    </row>
    <row r="1642" spans="1:7" x14ac:dyDescent="0.35">
      <c r="A1642" s="16">
        <f>'30 Y 3.2 7.30 ri N228 '!$G$1</f>
        <v>44960</v>
      </c>
      <c r="B1642">
        <f>'30 Y 3.2 7.30 ri N228 '!$J$1</f>
        <v>30</v>
      </c>
      <c r="C1642" t="str">
        <f>'30 Y 3.2 7.30 ri N228 '!$B$2</f>
        <v>Auto</v>
      </c>
      <c r="D1642">
        <f>'30 Y 3.2 7.30 ri N228 '!B75</f>
        <v>52</v>
      </c>
      <c r="E1642" s="25">
        <f t="shared" si="57"/>
        <v>22</v>
      </c>
      <c r="F1642" s="13">
        <f t="shared" si="56"/>
        <v>0.73333333333333339</v>
      </c>
      <c r="G1642" s="25"/>
    </row>
    <row r="1643" spans="1:7" x14ac:dyDescent="0.35">
      <c r="A1643" s="16">
        <f>'30 Y 3.2 7.30 ri N228 '!$G$1</f>
        <v>44960</v>
      </c>
      <c r="B1643">
        <f>'30 Y 3.2 7.30 ri N228 '!$J$1</f>
        <v>30</v>
      </c>
      <c r="C1643" t="str">
        <f>'30 Y 3.2 7.30 ri N228 '!$B$2</f>
        <v>Auto</v>
      </c>
      <c r="D1643">
        <f>'30 Y 3.2 7.30 ri N228 '!B76</f>
        <v>42</v>
      </c>
      <c r="E1643" s="25">
        <f t="shared" si="57"/>
        <v>12</v>
      </c>
      <c r="F1643" s="13">
        <f t="shared" si="56"/>
        <v>0.39999999999999991</v>
      </c>
      <c r="G1643" s="25"/>
    </row>
    <row r="1644" spans="1:7" x14ac:dyDescent="0.35">
      <c r="A1644" s="16">
        <f>'30 Y 3.2 7.30 ri N228 '!$G$1</f>
        <v>44960</v>
      </c>
      <c r="B1644">
        <f>'30 Y 3.2 7.30 ri N228 '!$J$1</f>
        <v>30</v>
      </c>
      <c r="C1644" t="str">
        <f>'30 Y 3.2 7.30 ri N228 '!$B$2</f>
        <v>Auto</v>
      </c>
      <c r="D1644">
        <f>'30 Y 3.2 7.30 ri N228 '!B77</f>
        <v>32</v>
      </c>
      <c r="E1644" s="25">
        <f t="shared" si="57"/>
        <v>2</v>
      </c>
      <c r="F1644" s="13">
        <f t="shared" si="56"/>
        <v>6.6666666666666652E-2</v>
      </c>
      <c r="G1644" s="25"/>
    </row>
    <row r="1645" spans="1:7" x14ac:dyDescent="0.35">
      <c r="A1645" s="16">
        <f>'30 Y 3.2 7.30 ri N228 '!$G$1</f>
        <v>44960</v>
      </c>
      <c r="B1645">
        <f>'30 Y 3.2 7.30 ri N228 '!$J$1</f>
        <v>30</v>
      </c>
      <c r="C1645" t="str">
        <f>'30 Y 3.2 7.30 ri N228 '!$B$2</f>
        <v>Auto</v>
      </c>
      <c r="D1645">
        <f>'30 Y 3.2 7.30 ri N228 '!B78</f>
        <v>32</v>
      </c>
      <c r="E1645" s="25">
        <f t="shared" si="57"/>
        <v>2</v>
      </c>
      <c r="F1645" s="13">
        <f t="shared" si="56"/>
        <v>6.6666666666666652E-2</v>
      </c>
      <c r="G1645" s="25"/>
    </row>
    <row r="1646" spans="1:7" x14ac:dyDescent="0.35">
      <c r="A1646" s="16">
        <f>'30 Y 3.2 7.30 ri N228 '!$G$1</f>
        <v>44960</v>
      </c>
      <c r="B1646">
        <f>'30 Y 3.2 7.30 ri N228 '!$J$1</f>
        <v>30</v>
      </c>
      <c r="C1646" t="str">
        <f>'30 Y 3.2 7.30 ri N228 '!$B$2</f>
        <v>Auto</v>
      </c>
      <c r="D1646">
        <f>'30 Y 3.2 7.30 ri N228 '!B79</f>
        <v>32</v>
      </c>
      <c r="E1646" s="25">
        <f t="shared" si="57"/>
        <v>2</v>
      </c>
      <c r="F1646" s="13">
        <f t="shared" si="56"/>
        <v>6.6666666666666652E-2</v>
      </c>
      <c r="G1646" s="25"/>
    </row>
    <row r="1647" spans="1:7" x14ac:dyDescent="0.35">
      <c r="A1647" s="16">
        <f>'30 Y 3.2 7.30 ri N228 '!$G$1</f>
        <v>44960</v>
      </c>
      <c r="B1647">
        <f>'30 Y 3.2 7.30 ri N228 '!$J$1</f>
        <v>30</v>
      </c>
      <c r="C1647" t="str">
        <f>'30 Y 3.2 7.30 ri N228 '!$B$2</f>
        <v>Auto</v>
      </c>
      <c r="D1647">
        <f>'30 Y 3.2 7.30 ri N228 '!B80</f>
        <v>32</v>
      </c>
      <c r="E1647" s="25">
        <f t="shared" si="57"/>
        <v>2</v>
      </c>
      <c r="F1647" s="13">
        <f t="shared" si="56"/>
        <v>6.6666666666666652E-2</v>
      </c>
      <c r="G1647" s="25"/>
    </row>
    <row r="1648" spans="1:7" x14ac:dyDescent="0.35">
      <c r="A1648" s="16">
        <f>'30 Y 3.2 7.30 ri N228 '!$G$1</f>
        <v>44960</v>
      </c>
      <c r="B1648">
        <f>'30 Y 3.2 7.30 ri N228 '!$J$1</f>
        <v>30</v>
      </c>
      <c r="C1648" t="str">
        <f>'30 Y 3.2 7.30 ri N228 '!$B$2</f>
        <v>Auto</v>
      </c>
      <c r="D1648">
        <f>'30 Y 3.2 7.30 ri N228 '!B81</f>
        <v>38</v>
      </c>
      <c r="E1648" s="25">
        <f t="shared" si="57"/>
        <v>8</v>
      </c>
      <c r="F1648" s="13">
        <f t="shared" si="56"/>
        <v>0.26666666666666661</v>
      </c>
      <c r="G1648" s="25"/>
    </row>
    <row r="1649" spans="1:7" x14ac:dyDescent="0.35">
      <c r="A1649" s="16">
        <f>'30 Y 3.2 7.30 ri N228 '!$G$1</f>
        <v>44960</v>
      </c>
      <c r="B1649">
        <f>'30 Y 3.2 7.30 ri N228 '!$J$1</f>
        <v>30</v>
      </c>
      <c r="C1649" t="str">
        <f>'30 Y 3.2 7.30 ri N228 '!$B$2</f>
        <v>Auto</v>
      </c>
      <c r="D1649">
        <f>'30 Y 3.2 7.30 ri N228 '!B82</f>
        <v>41</v>
      </c>
      <c r="E1649" s="25">
        <f t="shared" si="57"/>
        <v>11</v>
      </c>
      <c r="F1649" s="13">
        <f t="shared" si="56"/>
        <v>0.3666666666666667</v>
      </c>
      <c r="G1649" s="25"/>
    </row>
    <row r="1650" spans="1:7" x14ac:dyDescent="0.35">
      <c r="A1650" s="16">
        <f>'30 Y 3.2 7.30 ri N228 '!$G$1</f>
        <v>44960</v>
      </c>
      <c r="B1650">
        <f>'30 Y 3.2 7.30 ri N228 '!$J$1</f>
        <v>30</v>
      </c>
      <c r="C1650" t="str">
        <f>'30 Y 3.2 7.30 ri N228 '!$B$2</f>
        <v>Auto</v>
      </c>
      <c r="D1650">
        <f>'30 Y 3.2 7.30 ri N228 '!B83</f>
        <v>45</v>
      </c>
      <c r="E1650" s="25">
        <f t="shared" si="57"/>
        <v>15</v>
      </c>
      <c r="F1650" s="13">
        <f t="shared" si="56"/>
        <v>0.5</v>
      </c>
      <c r="G1650" s="25"/>
    </row>
    <row r="1651" spans="1:7" x14ac:dyDescent="0.35">
      <c r="A1651" s="16">
        <f>'30 Y 3.2 7.30 ri N228 '!$G$1</f>
        <v>44960</v>
      </c>
      <c r="B1651">
        <f>'30 Y 3.2 7.30 ri N228 '!$J$1</f>
        <v>30</v>
      </c>
      <c r="C1651" t="str">
        <f>'30 Y 3.2 7.30 ri N228 '!$B$2</f>
        <v>Auto</v>
      </c>
      <c r="D1651">
        <f>'30 Y 3.2 7.30 ri N228 '!B84</f>
        <v>39</v>
      </c>
      <c r="E1651" s="25">
        <f t="shared" si="57"/>
        <v>9</v>
      </c>
      <c r="F1651" s="13">
        <f t="shared" si="56"/>
        <v>0.30000000000000004</v>
      </c>
      <c r="G1651" s="25"/>
    </row>
    <row r="1652" spans="1:7" x14ac:dyDescent="0.35">
      <c r="A1652" s="16">
        <f>'30 Y 3.2 7.30 ri N228 '!$G$1</f>
        <v>44960</v>
      </c>
      <c r="B1652">
        <f>'30 Y 3.2 7.30 ri N228 '!$J$1</f>
        <v>30</v>
      </c>
      <c r="C1652" t="str">
        <f>'30 Y 3.2 7.30 ri N228 '!$B$2</f>
        <v>Auto</v>
      </c>
      <c r="D1652">
        <f>'30 Y 3.2 7.30 ri N228 '!B85</f>
        <v>31</v>
      </c>
      <c r="E1652" s="25">
        <f t="shared" si="57"/>
        <v>1</v>
      </c>
      <c r="F1652" s="13">
        <f t="shared" si="56"/>
        <v>3.3333333333333437E-2</v>
      </c>
      <c r="G1652" s="25"/>
    </row>
    <row r="1653" spans="1:7" x14ac:dyDescent="0.35">
      <c r="A1653" s="16">
        <f>'30 Y 3.2 7.30 ri N228 '!$G$1</f>
        <v>44960</v>
      </c>
      <c r="B1653">
        <f>'30 Y 3.2 7.30 ri N228 '!$J$1</f>
        <v>30</v>
      </c>
      <c r="C1653" t="str">
        <f>'30 Y 3.2 7.30 ri N228 '!$B$2</f>
        <v>Auto</v>
      </c>
      <c r="D1653">
        <f>'30 Y 3.2 7.30 ri N228 '!B86</f>
        <v>40</v>
      </c>
      <c r="E1653" s="25">
        <f t="shared" si="57"/>
        <v>10</v>
      </c>
      <c r="F1653" s="13">
        <f t="shared" si="56"/>
        <v>0.33333333333333326</v>
      </c>
      <c r="G1653" s="25"/>
    </row>
    <row r="1654" spans="1:7" x14ac:dyDescent="0.35">
      <c r="A1654" s="16">
        <f>'30 Y 3.2 7.30 ri N228 '!$G$1</f>
        <v>44960</v>
      </c>
      <c r="B1654">
        <f>'30 Y 3.2 7.30 ri N228 '!$J$1</f>
        <v>30</v>
      </c>
      <c r="C1654" t="str">
        <f>'30 Y 3.2 7.30 ri N228 '!$B$2</f>
        <v>Auto</v>
      </c>
      <c r="D1654">
        <f>'30 Y 3.2 7.30 ri N228 '!B87</f>
        <v>37</v>
      </c>
      <c r="E1654" s="25">
        <f t="shared" si="57"/>
        <v>7</v>
      </c>
      <c r="F1654" s="13">
        <f t="shared" si="56"/>
        <v>0.23333333333333339</v>
      </c>
      <c r="G1654" s="25"/>
    </row>
    <row r="1655" spans="1:7" x14ac:dyDescent="0.35">
      <c r="A1655" s="16">
        <f>'30 Y 3.2 7.30 ri N228 '!$G$1</f>
        <v>44960</v>
      </c>
      <c r="B1655">
        <f>'30 Y 3.2 7.30 ri N228 '!$J$1</f>
        <v>30</v>
      </c>
      <c r="C1655" t="str">
        <f>'30 Y 3.2 7.30 ri N228 '!$B$2</f>
        <v>Auto</v>
      </c>
      <c r="D1655">
        <f>'30 Y 3.2 7.30 ri N228 '!B88</f>
        <v>47</v>
      </c>
      <c r="E1655" s="25">
        <f t="shared" si="57"/>
        <v>17</v>
      </c>
      <c r="F1655" s="13">
        <f t="shared" si="56"/>
        <v>0.56666666666666665</v>
      </c>
      <c r="G1655" s="25"/>
    </row>
    <row r="1656" spans="1:7" x14ac:dyDescent="0.35">
      <c r="A1656" s="16">
        <f>'30 Y 3.2 7.30 ri N228 '!$G$1</f>
        <v>44960</v>
      </c>
      <c r="B1656">
        <f>'30 Y 3.2 7.30 ri N228 '!$J$1</f>
        <v>30</v>
      </c>
      <c r="C1656" t="str">
        <f>'30 Y 3.2 7.30 ri N228 '!$B$2</f>
        <v>Auto</v>
      </c>
      <c r="D1656">
        <f>'30 Y 3.2 7.30 ri N228 '!B89</f>
        <v>48</v>
      </c>
      <c r="E1656" s="25">
        <f t="shared" si="57"/>
        <v>18</v>
      </c>
      <c r="F1656" s="13">
        <f t="shared" si="56"/>
        <v>0.60000000000000009</v>
      </c>
      <c r="G1656" s="25"/>
    </row>
    <row r="1657" spans="1:7" x14ac:dyDescent="0.35">
      <c r="A1657" s="16">
        <f>'30 Y 3.2 7.30 ri N228 '!$G$1</f>
        <v>44960</v>
      </c>
      <c r="B1657">
        <f>'30 Y 3.2 7.30 ri N228 '!$J$1</f>
        <v>30</v>
      </c>
      <c r="C1657" t="str">
        <f>'30 Y 3.2 7.30 ri N228 '!$B$2</f>
        <v>Auto</v>
      </c>
      <c r="D1657">
        <f>'30 Y 3.2 7.30 ri N228 '!B90</f>
        <v>40</v>
      </c>
      <c r="E1657" s="25">
        <f t="shared" si="57"/>
        <v>10</v>
      </c>
      <c r="F1657" s="13">
        <f t="shared" si="56"/>
        <v>0.33333333333333326</v>
      </c>
      <c r="G1657" s="25"/>
    </row>
    <row r="1658" spans="1:7" x14ac:dyDescent="0.35">
      <c r="A1658" s="16">
        <f>'30 Y 3.2 7.30 ri N228 '!$G$1</f>
        <v>44960</v>
      </c>
      <c r="B1658">
        <f>'30 Y 3.2 7.30 ri N228 '!$J$1</f>
        <v>30</v>
      </c>
      <c r="C1658" t="str">
        <f>'30 Y 3.2 7.30 ri N228 '!$B$2</f>
        <v>Auto</v>
      </c>
      <c r="D1658">
        <f>'30 Y 3.2 7.30 ri N228 '!B91</f>
        <v>39</v>
      </c>
      <c r="E1658" s="25">
        <f t="shared" si="57"/>
        <v>9</v>
      </c>
      <c r="F1658" s="13">
        <f t="shared" si="56"/>
        <v>0.30000000000000004</v>
      </c>
      <c r="G1658" s="25"/>
    </row>
    <row r="1659" spans="1:7" x14ac:dyDescent="0.35">
      <c r="A1659" s="16">
        <f>'30 Y 3.2 7.30 ri N228 '!$G$1</f>
        <v>44960</v>
      </c>
      <c r="B1659">
        <f>'30 Y 3.2 7.30 ri N228 '!$J$1</f>
        <v>30</v>
      </c>
      <c r="C1659" t="str">
        <f>'30 Y 3.2 7.30 ri N228 '!$B$2</f>
        <v>Auto</v>
      </c>
      <c r="D1659">
        <f>'30 Y 3.2 7.30 ri N228 '!B92</f>
        <v>46</v>
      </c>
      <c r="E1659" s="25">
        <f t="shared" si="57"/>
        <v>16</v>
      </c>
      <c r="F1659" s="13">
        <f t="shared" si="56"/>
        <v>0.53333333333333344</v>
      </c>
      <c r="G1659" s="25"/>
    </row>
    <row r="1660" spans="1:7" x14ac:dyDescent="0.35">
      <c r="A1660" s="16">
        <f>'30 Y 3.2 7.30 ri N228 '!$G$1</f>
        <v>44960</v>
      </c>
      <c r="B1660">
        <f>'30 Y 3.2 7.30 ri N228 '!$J$1</f>
        <v>30</v>
      </c>
      <c r="C1660" t="str">
        <f>'30 Y 3.2 7.30 ri N228 '!$B$2</f>
        <v>Auto</v>
      </c>
      <c r="D1660">
        <f>'30 Y 3.2 7.30 ri N228 '!B93</f>
        <v>38</v>
      </c>
      <c r="E1660" s="25">
        <f t="shared" si="57"/>
        <v>8</v>
      </c>
      <c r="F1660" s="13">
        <f t="shared" si="56"/>
        <v>0.26666666666666661</v>
      </c>
      <c r="G1660" s="25"/>
    </row>
    <row r="1661" spans="1:7" x14ac:dyDescent="0.35">
      <c r="A1661" s="16">
        <f>'30 Y 3.2 7.30 ri N228 '!$G$1</f>
        <v>44960</v>
      </c>
      <c r="B1661">
        <f>'30 Y 3.2 7.30 ri N228 '!$J$1</f>
        <v>30</v>
      </c>
      <c r="C1661" t="str">
        <f>'30 Y 3.2 7.30 ri N228 '!$B$2</f>
        <v>Auto</v>
      </c>
      <c r="D1661">
        <f>'30 Y 3.2 7.30 ri N228 '!B94</f>
        <v>46</v>
      </c>
      <c r="E1661" s="25">
        <f t="shared" si="57"/>
        <v>16</v>
      </c>
      <c r="F1661" s="13">
        <f t="shared" si="56"/>
        <v>0.53333333333333344</v>
      </c>
      <c r="G1661" s="25"/>
    </row>
    <row r="1662" spans="1:7" x14ac:dyDescent="0.35">
      <c r="A1662" s="16">
        <f>'30 Y 3.2 7.30 ri N228 '!$G$1</f>
        <v>44960</v>
      </c>
      <c r="B1662">
        <f>'30 Y 3.2 7.30 ri N228 '!$J$1</f>
        <v>30</v>
      </c>
      <c r="C1662" t="str">
        <f>'30 Y 3.2 7.30 ri N228 '!$B$2</f>
        <v>Auto</v>
      </c>
      <c r="D1662">
        <f>'30 Y 3.2 7.30 ri N228 '!B95</f>
        <v>42</v>
      </c>
      <c r="E1662" s="25">
        <f t="shared" si="57"/>
        <v>12</v>
      </c>
      <c r="F1662" s="13">
        <f t="shared" si="56"/>
        <v>0.39999999999999991</v>
      </c>
      <c r="G1662" s="25"/>
    </row>
    <row r="1663" spans="1:7" x14ac:dyDescent="0.35">
      <c r="A1663" s="16">
        <f>'30 Y 3.2 7.30 ri N228 '!$G$1</f>
        <v>44960</v>
      </c>
      <c r="B1663">
        <f>'30 Y 3.2 7.30 ri N228 '!$J$1</f>
        <v>30</v>
      </c>
      <c r="C1663" t="str">
        <f>'30 Y 3.2 7.30 ri N228 '!$B$2</f>
        <v>Auto</v>
      </c>
      <c r="D1663">
        <f>'30 Y 3.2 7.30 ri N228 '!B96</f>
        <v>41</v>
      </c>
      <c r="E1663" s="25">
        <f t="shared" si="57"/>
        <v>11</v>
      </c>
      <c r="F1663" s="13">
        <f t="shared" si="56"/>
        <v>0.3666666666666667</v>
      </c>
      <c r="G1663" s="25"/>
    </row>
    <row r="1664" spans="1:7" x14ac:dyDescent="0.35">
      <c r="A1664" s="16">
        <f>'30 Y 3.2 7.30 ri N228 '!$G$1</f>
        <v>44960</v>
      </c>
      <c r="B1664">
        <f>'30 Y 3.2 7.30 ri N228 '!$J$1</f>
        <v>30</v>
      </c>
      <c r="C1664" t="str">
        <f>'30 Y 3.2 7.30 ri N228 '!$B$2</f>
        <v>Auto</v>
      </c>
      <c r="D1664">
        <f>'30 Y 3.2 7.30 ri N228 '!B97</f>
        <v>44</v>
      </c>
      <c r="E1664" s="25">
        <f t="shared" si="57"/>
        <v>14</v>
      </c>
      <c r="F1664" s="13">
        <f t="shared" si="56"/>
        <v>0.46666666666666656</v>
      </c>
      <c r="G1664" s="25"/>
    </row>
    <row r="1665" spans="1:7" x14ac:dyDescent="0.35">
      <c r="A1665" s="16">
        <f>'30 Y 3.2 7.30 ri N228 '!$G$1</f>
        <v>44960</v>
      </c>
      <c r="B1665">
        <f>'30 Y 3.2 7.30 ri N228 '!$J$1</f>
        <v>30</v>
      </c>
      <c r="C1665" t="str">
        <f>'30 Y 3.2 7.30 ri N228 '!$B$2</f>
        <v>Auto</v>
      </c>
      <c r="D1665">
        <f>'30 Y 3.2 7.30 ri N228 '!B98</f>
        <v>44</v>
      </c>
      <c r="E1665" s="25">
        <f t="shared" si="57"/>
        <v>14</v>
      </c>
      <c r="F1665" s="13">
        <f t="shared" si="56"/>
        <v>0.46666666666666656</v>
      </c>
      <c r="G1665" s="25"/>
    </row>
    <row r="1666" spans="1:7" x14ac:dyDescent="0.35">
      <c r="A1666" s="16">
        <f>'30 Y 3.2 7.30 ri N228 '!$G$1</f>
        <v>44960</v>
      </c>
      <c r="B1666">
        <f>'30 Y 3.2 7.30 ri N228 '!$J$1</f>
        <v>30</v>
      </c>
      <c r="C1666" t="str">
        <f>'30 Y 3.2 7.30 ri N228 '!$B$2</f>
        <v>Auto</v>
      </c>
      <c r="D1666">
        <f>'30 Y 3.2 7.30 ri N228 '!B99</f>
        <v>36</v>
      </c>
      <c r="E1666" s="25">
        <f t="shared" si="57"/>
        <v>6</v>
      </c>
      <c r="F1666" s="13">
        <f t="shared" ref="F1666:F1729" si="58">(D1666/B1666)-1</f>
        <v>0.19999999999999996</v>
      </c>
      <c r="G1666" s="25"/>
    </row>
    <row r="1667" spans="1:7" x14ac:dyDescent="0.35">
      <c r="A1667" s="16">
        <f>'30 Y 3.2 7.30 ri N228 '!$G$1</f>
        <v>44960</v>
      </c>
      <c r="B1667">
        <f>'30 Y 3.2 7.30 ri N228 '!$J$1</f>
        <v>30</v>
      </c>
      <c r="C1667" t="str">
        <f>'30 Y 3.2 7.30 ri N228 '!$B$2</f>
        <v>Auto</v>
      </c>
      <c r="D1667">
        <f>'30 Y 3.2 7.30 ri N228 '!B100</f>
        <v>43</v>
      </c>
      <c r="E1667" s="25">
        <f t="shared" ref="E1667:E1730" si="59">D1667-B1667</f>
        <v>13</v>
      </c>
      <c r="F1667" s="13">
        <f t="shared" si="58"/>
        <v>0.43333333333333335</v>
      </c>
      <c r="G1667" s="25"/>
    </row>
    <row r="1668" spans="1:7" x14ac:dyDescent="0.35">
      <c r="A1668" s="16">
        <f>'30 Y 3.2 7.30 ri N228 '!$G$1</f>
        <v>44960</v>
      </c>
      <c r="B1668">
        <f>'30 Y 3.2 7.30 ri N228 '!$J$1</f>
        <v>30</v>
      </c>
      <c r="C1668" t="str">
        <f>'30 Y 3.2 7.30 ri N228 '!$B$2</f>
        <v>Auto</v>
      </c>
      <c r="D1668">
        <f>'30 Y 3.2 7.30 ri N228 '!B101</f>
        <v>33</v>
      </c>
      <c r="E1668" s="25">
        <f t="shared" si="59"/>
        <v>3</v>
      </c>
      <c r="F1668" s="13">
        <f t="shared" si="58"/>
        <v>0.10000000000000009</v>
      </c>
      <c r="G1668" s="25"/>
    </row>
    <row r="1669" spans="1:7" x14ac:dyDescent="0.35">
      <c r="A1669" s="16">
        <f>'30 Y 3.2 7.30 ri N228 '!$G$1</f>
        <v>44960</v>
      </c>
      <c r="B1669">
        <f>'30 Y 3.2 7.30 ri N228 '!$J$1</f>
        <v>30</v>
      </c>
      <c r="C1669" t="str">
        <f>'30 Y 3.2 7.30 ri N228 '!$B$2</f>
        <v>Auto</v>
      </c>
      <c r="D1669">
        <f>'30 Y 3.2 7.30 ri N228 '!B102</f>
        <v>40</v>
      </c>
      <c r="E1669" s="25">
        <f t="shared" si="59"/>
        <v>10</v>
      </c>
      <c r="F1669" s="13">
        <f t="shared" si="58"/>
        <v>0.33333333333333326</v>
      </c>
      <c r="G1669" s="25"/>
    </row>
    <row r="1670" spans="1:7" x14ac:dyDescent="0.35">
      <c r="A1670" s="16">
        <f>'30 Y 3.2 7.30 ri N228 '!$G$1</f>
        <v>44960</v>
      </c>
      <c r="B1670">
        <f>'30 Y 3.2 7.30 ri N228 '!$J$1</f>
        <v>30</v>
      </c>
      <c r="C1670" t="str">
        <f>'30 Y 3.2 7.30 ri N228 '!$B$2</f>
        <v>Auto</v>
      </c>
      <c r="D1670">
        <f>'30 Y 3.2 7.30 ri N228 '!B103</f>
        <v>40</v>
      </c>
      <c r="E1670" s="25">
        <f t="shared" si="59"/>
        <v>10</v>
      </c>
      <c r="F1670" s="13">
        <f t="shared" si="58"/>
        <v>0.33333333333333326</v>
      </c>
      <c r="G1670" s="25"/>
    </row>
    <row r="1671" spans="1:7" x14ac:dyDescent="0.35">
      <c r="A1671" s="16">
        <f>'30 Y 3.2 7.30 ri N228 '!$G$1</f>
        <v>44960</v>
      </c>
      <c r="B1671">
        <f>'30 Y 3.2 7.30 ri N228 '!$J$1</f>
        <v>30</v>
      </c>
      <c r="C1671" t="str">
        <f>'30 Y 3.2 7.30 ri N228 '!$B$2</f>
        <v>Auto</v>
      </c>
      <c r="D1671">
        <f>'30 Y 3.2 7.30 ri N228 '!B104</f>
        <v>39</v>
      </c>
      <c r="E1671" s="25">
        <f t="shared" si="59"/>
        <v>9</v>
      </c>
      <c r="F1671" s="13">
        <f t="shared" si="58"/>
        <v>0.30000000000000004</v>
      </c>
      <c r="G1671" s="25"/>
    </row>
    <row r="1672" spans="1:7" x14ac:dyDescent="0.35">
      <c r="A1672" s="16">
        <f>'30 Y 3.2 7.30 ri N228 '!$G$1</f>
        <v>44960</v>
      </c>
      <c r="B1672">
        <f>'30 Y 3.2 7.30 ri N228 '!$J$1</f>
        <v>30</v>
      </c>
      <c r="C1672" t="str">
        <f>'30 Y 3.2 7.30 ri N228 '!$B$2</f>
        <v>Auto</v>
      </c>
      <c r="D1672">
        <f>'30 Y 3.2 7.30 ri N228 '!B105</f>
        <v>41</v>
      </c>
      <c r="E1672" s="25">
        <f t="shared" si="59"/>
        <v>11</v>
      </c>
      <c r="F1672" s="13">
        <f t="shared" si="58"/>
        <v>0.3666666666666667</v>
      </c>
      <c r="G1672" s="25"/>
    </row>
    <row r="1673" spans="1:7" x14ac:dyDescent="0.35">
      <c r="A1673" s="16">
        <f>'30 Y 3.2 7.30 ri N228 '!$G$1</f>
        <v>44960</v>
      </c>
      <c r="B1673">
        <f>'30 Y 3.2 7.30 ri N228 '!$J$1</f>
        <v>30</v>
      </c>
      <c r="C1673" t="str">
        <f>'30 Y 3.2 7.30 ri N228 '!$B$2</f>
        <v>Auto</v>
      </c>
      <c r="D1673">
        <f>'30 Y 3.2 7.30 ri N228 '!B106</f>
        <v>33</v>
      </c>
      <c r="E1673" s="25">
        <f t="shared" si="59"/>
        <v>3</v>
      </c>
      <c r="F1673" s="13">
        <f t="shared" si="58"/>
        <v>0.10000000000000009</v>
      </c>
      <c r="G1673" s="25"/>
    </row>
    <row r="1674" spans="1:7" x14ac:dyDescent="0.35">
      <c r="A1674" s="16">
        <f>'30 Y 3.2 7.30 ri N228 '!$G$1</f>
        <v>44960</v>
      </c>
      <c r="B1674">
        <f>'30 Y 3.2 7.30 ri N228 '!$J$1</f>
        <v>30</v>
      </c>
      <c r="C1674" t="str">
        <f>'30 Y 3.2 7.30 ri N228 '!$B$2</f>
        <v>Auto</v>
      </c>
      <c r="D1674">
        <f>'30 Y 3.2 7.30 ri N228 '!B107</f>
        <v>33</v>
      </c>
      <c r="E1674" s="25">
        <f t="shared" si="59"/>
        <v>3</v>
      </c>
      <c r="F1674" s="13">
        <f t="shared" si="58"/>
        <v>0.10000000000000009</v>
      </c>
      <c r="G1674" s="25"/>
    </row>
    <row r="1675" spans="1:7" x14ac:dyDescent="0.35">
      <c r="A1675" s="16">
        <f>'30 Y 3.2 7.30 ri N228 '!$G$1</f>
        <v>44960</v>
      </c>
      <c r="B1675">
        <f>'30 Y 3.2 7.30 ri N228 '!$J$1</f>
        <v>30</v>
      </c>
      <c r="C1675" t="str">
        <f>'30 Y 3.2 7.30 ri N228 '!$B$2</f>
        <v>Auto</v>
      </c>
      <c r="D1675">
        <f>'30 Y 3.2 7.30 ri N228 '!B108</f>
        <v>33</v>
      </c>
      <c r="E1675" s="25">
        <f t="shared" si="59"/>
        <v>3</v>
      </c>
      <c r="F1675" s="13">
        <f t="shared" si="58"/>
        <v>0.10000000000000009</v>
      </c>
      <c r="G1675" s="25"/>
    </row>
    <row r="1676" spans="1:7" x14ac:dyDescent="0.35">
      <c r="A1676" s="16">
        <f>'30 Y 3.2 7.30 ri N228 '!$G$1</f>
        <v>44960</v>
      </c>
      <c r="B1676">
        <f>'30 Y 3.2 7.30 ri N228 '!$J$1</f>
        <v>30</v>
      </c>
      <c r="C1676" t="str">
        <f>'30 Y 3.2 7.30 ri N228 '!$B$2</f>
        <v>Auto</v>
      </c>
      <c r="D1676">
        <f>'30 Y 3.2 7.30 ri N228 '!B109</f>
        <v>44</v>
      </c>
      <c r="E1676" s="25">
        <f t="shared" si="59"/>
        <v>14</v>
      </c>
      <c r="F1676" s="13">
        <f t="shared" si="58"/>
        <v>0.46666666666666656</v>
      </c>
      <c r="G1676" s="25"/>
    </row>
    <row r="1677" spans="1:7" x14ac:dyDescent="0.35">
      <c r="A1677" s="16">
        <f>'30 Y 3.2 7.30 ri N228 '!$G$1</f>
        <v>44960</v>
      </c>
      <c r="B1677">
        <f>'30 Y 3.2 7.30 ri N228 '!$J$1</f>
        <v>30</v>
      </c>
      <c r="C1677" t="str">
        <f>'30 Y 3.2 7.30 ri N228 '!$B$2</f>
        <v>Auto</v>
      </c>
      <c r="D1677">
        <f>'30 Y 3.2 7.30 ri N228 '!B110</f>
        <v>29</v>
      </c>
      <c r="E1677" s="25">
        <f t="shared" si="59"/>
        <v>-1</v>
      </c>
      <c r="F1677" s="13">
        <f t="shared" si="58"/>
        <v>-3.3333333333333326E-2</v>
      </c>
      <c r="G1677" s="25"/>
    </row>
    <row r="1678" spans="1:7" x14ac:dyDescent="0.35">
      <c r="A1678" s="16">
        <f>'30 Y 3.2 7.30 ri N228 '!$G$1</f>
        <v>44960</v>
      </c>
      <c r="B1678">
        <f>'30 Y 3.2 7.30 ri N228 '!$J$1</f>
        <v>30</v>
      </c>
      <c r="C1678" t="str">
        <f>'30 Y 3.2 7.30 ri N228 '!$B$2</f>
        <v>Auto</v>
      </c>
      <c r="D1678">
        <f>'30 Y 3.2 7.30 ri N228 '!B111</f>
        <v>52</v>
      </c>
      <c r="E1678" s="25">
        <f t="shared" si="59"/>
        <v>22</v>
      </c>
      <c r="F1678" s="13">
        <f t="shared" si="58"/>
        <v>0.73333333333333339</v>
      </c>
      <c r="G1678" s="25"/>
    </row>
    <row r="1679" spans="1:7" x14ac:dyDescent="0.35">
      <c r="A1679" s="16">
        <f>'30 Y 3.2 7.30 ri N228 '!$G$1</f>
        <v>44960</v>
      </c>
      <c r="B1679">
        <f>'30 Y 3.2 7.30 ri N228 '!$J$1</f>
        <v>30</v>
      </c>
      <c r="C1679" t="str">
        <f>'30 Y 3.2 7.30 ri N228 '!$B$2</f>
        <v>Auto</v>
      </c>
      <c r="D1679">
        <f>'30 Y 3.2 7.30 ri N228 '!B112</f>
        <v>41</v>
      </c>
      <c r="E1679" s="25">
        <f t="shared" si="59"/>
        <v>11</v>
      </c>
      <c r="F1679" s="13">
        <f t="shared" si="58"/>
        <v>0.3666666666666667</v>
      </c>
      <c r="G1679" s="25"/>
    </row>
    <row r="1680" spans="1:7" x14ac:dyDescent="0.35">
      <c r="A1680" s="16">
        <f>'30 Y 3.2 7.30 ri N228 '!$G$1</f>
        <v>44960</v>
      </c>
      <c r="B1680">
        <f>'30 Y 3.2 7.30 ri N228 '!$J$1</f>
        <v>30</v>
      </c>
      <c r="C1680" t="str">
        <f>'30 Y 3.2 7.30 ri N228 '!$B$2</f>
        <v>Auto</v>
      </c>
      <c r="D1680">
        <f>'30 Y 3.2 7.30 ri N228 '!B113</f>
        <v>39</v>
      </c>
      <c r="E1680" s="25">
        <f t="shared" si="59"/>
        <v>9</v>
      </c>
      <c r="F1680" s="13">
        <f t="shared" si="58"/>
        <v>0.30000000000000004</v>
      </c>
      <c r="G1680" s="25"/>
    </row>
    <row r="1681" spans="1:7" x14ac:dyDescent="0.35">
      <c r="A1681" s="16">
        <f>'30 Y 3.2 7.30 ri N228 '!$G$1</f>
        <v>44960</v>
      </c>
      <c r="B1681">
        <f>'30 Y 3.2 7.30 ri N228 '!$J$1</f>
        <v>30</v>
      </c>
      <c r="C1681" t="str">
        <f>'30 Y 3.2 7.30 ri N228 '!$B$2</f>
        <v>Auto</v>
      </c>
      <c r="D1681">
        <f>'30 Y 3.2 7.30 ri N228 '!B114</f>
        <v>53</v>
      </c>
      <c r="E1681" s="25">
        <f t="shared" si="59"/>
        <v>23</v>
      </c>
      <c r="F1681" s="13">
        <f t="shared" si="58"/>
        <v>0.76666666666666661</v>
      </c>
      <c r="G1681" s="25"/>
    </row>
    <row r="1682" spans="1:7" x14ac:dyDescent="0.35">
      <c r="A1682" s="16">
        <f>'30 Y 3.2 7.30 ri N228 '!$G$1</f>
        <v>44960</v>
      </c>
      <c r="B1682">
        <f>'30 Y 3.2 7.30 ri N228 '!$J$1</f>
        <v>30</v>
      </c>
      <c r="C1682" t="str">
        <f>'30 Y 3.2 7.30 ri N228 '!$B$2</f>
        <v>Auto</v>
      </c>
      <c r="D1682">
        <f>'30 Y 3.2 7.30 ri N228 '!B115</f>
        <v>32</v>
      </c>
      <c r="E1682" s="25">
        <f t="shared" si="59"/>
        <v>2</v>
      </c>
      <c r="F1682" s="13">
        <f t="shared" si="58"/>
        <v>6.6666666666666652E-2</v>
      </c>
      <c r="G1682" s="25"/>
    </row>
    <row r="1683" spans="1:7" x14ac:dyDescent="0.35">
      <c r="A1683" s="16">
        <f>'30 Y 3.2 7.30 ri N228 '!$G$1</f>
        <v>44960</v>
      </c>
      <c r="B1683">
        <f>'30 Y 3.2 7.30 ri N228 '!$J$1</f>
        <v>30</v>
      </c>
      <c r="C1683" t="str">
        <f>'30 Y 3.2 7.30 ri N228 '!$B$2</f>
        <v>Auto</v>
      </c>
      <c r="D1683">
        <f>'30 Y 3.2 7.30 ri N228 '!B116</f>
        <v>44</v>
      </c>
      <c r="E1683" s="25">
        <f t="shared" si="59"/>
        <v>14</v>
      </c>
      <c r="F1683" s="13">
        <f t="shared" si="58"/>
        <v>0.46666666666666656</v>
      </c>
      <c r="G1683" s="25"/>
    </row>
    <row r="1684" spans="1:7" x14ac:dyDescent="0.35">
      <c r="A1684" s="16">
        <f>'30 Y 3.2 7.30 ri N228 '!$G$1</f>
        <v>44960</v>
      </c>
      <c r="B1684">
        <f>'30 Y 3.2 7.30 ri N228 '!$J$1</f>
        <v>30</v>
      </c>
      <c r="C1684" t="str">
        <f>'30 Y 3.2 7.30 ri N228 '!$B$2</f>
        <v>Auto</v>
      </c>
      <c r="D1684">
        <f>'30 Y 3.2 7.30 ri N228 '!B117</f>
        <v>54</v>
      </c>
      <c r="E1684" s="25">
        <f t="shared" si="59"/>
        <v>24</v>
      </c>
      <c r="F1684" s="13">
        <f t="shared" si="58"/>
        <v>0.8</v>
      </c>
      <c r="G1684" s="25"/>
    </row>
    <row r="1685" spans="1:7" x14ac:dyDescent="0.35">
      <c r="A1685" s="16">
        <f>'30 Y 3.2 7.30 ri N228 '!$G$1</f>
        <v>44960</v>
      </c>
      <c r="B1685">
        <f>'30 Y 3.2 7.30 ri N228 '!$J$1</f>
        <v>30</v>
      </c>
      <c r="C1685" t="str">
        <f>'30 Y 3.2 7.30 ri N228 '!$B$2</f>
        <v>Auto</v>
      </c>
      <c r="D1685">
        <f>'30 Y 3.2 7.30 ri N228 '!B118</f>
        <v>34</v>
      </c>
      <c r="E1685" s="25">
        <f t="shared" si="59"/>
        <v>4</v>
      </c>
      <c r="F1685" s="13">
        <f t="shared" si="58"/>
        <v>0.1333333333333333</v>
      </c>
      <c r="G1685" s="25"/>
    </row>
    <row r="1686" spans="1:7" x14ac:dyDescent="0.35">
      <c r="A1686" s="16">
        <f>'30 Y 3.2 7.30 ri N228 '!$G$1</f>
        <v>44960</v>
      </c>
      <c r="B1686">
        <f>'30 Y 3.2 7.30 ri N228 '!$J$1</f>
        <v>30</v>
      </c>
      <c r="C1686" t="str">
        <f>'30 Y 3.2 7.30 ri N228 '!$B$2</f>
        <v>Auto</v>
      </c>
      <c r="D1686">
        <f>'30 Y 3.2 7.30 ri N228 '!B119</f>
        <v>34</v>
      </c>
      <c r="E1686" s="25">
        <f t="shared" si="59"/>
        <v>4</v>
      </c>
      <c r="F1686" s="13">
        <f t="shared" si="58"/>
        <v>0.1333333333333333</v>
      </c>
      <c r="G1686" s="25"/>
    </row>
    <row r="1687" spans="1:7" x14ac:dyDescent="0.35">
      <c r="A1687" s="16">
        <f>'30 Y 3.2 7.30 ri N228 '!$G$1</f>
        <v>44960</v>
      </c>
      <c r="B1687">
        <f>'30 Y 3.2 7.30 ri N228 '!$J$1</f>
        <v>30</v>
      </c>
      <c r="C1687" t="str">
        <f>'30 Y 3.2 7.30 ri N228 '!$B$2</f>
        <v>Auto</v>
      </c>
      <c r="D1687">
        <f>'30 Y 3.2 7.30 ri N228 '!B120</f>
        <v>36</v>
      </c>
      <c r="E1687" s="25">
        <f t="shared" si="59"/>
        <v>6</v>
      </c>
      <c r="F1687" s="13">
        <f t="shared" si="58"/>
        <v>0.19999999999999996</v>
      </c>
      <c r="G1687" s="25"/>
    </row>
    <row r="1688" spans="1:7" x14ac:dyDescent="0.35">
      <c r="A1688" s="16">
        <f>'30 Y 3.2 7.30 ri N228 '!$G$1</f>
        <v>44960</v>
      </c>
      <c r="B1688">
        <f>'30 Y 3.2 7.30 ri N228 '!$J$1</f>
        <v>30</v>
      </c>
      <c r="C1688" t="str">
        <f>'30 Y 3.2 7.30 ri N228 '!$B$2</f>
        <v>Auto</v>
      </c>
      <c r="D1688">
        <f>'30 Y 3.2 7.30 ri N228 '!B121</f>
        <v>36</v>
      </c>
      <c r="E1688" s="25">
        <f t="shared" si="59"/>
        <v>6</v>
      </c>
      <c r="F1688" s="13">
        <f t="shared" si="58"/>
        <v>0.19999999999999996</v>
      </c>
      <c r="G1688" s="25"/>
    </row>
    <row r="1689" spans="1:7" x14ac:dyDescent="0.35">
      <c r="A1689" s="16">
        <f>'30 Y 3.2 7.30 ri N228 '!$G$1</f>
        <v>44960</v>
      </c>
      <c r="B1689">
        <f>'30 Y 3.2 7.30 ri N228 '!$J$1</f>
        <v>30</v>
      </c>
      <c r="C1689" t="str">
        <f>'30 Y 3.2 7.30 ri N228 '!$B$2</f>
        <v>Auto</v>
      </c>
      <c r="D1689">
        <f>'30 Y 3.2 7.30 ri N228 '!B122</f>
        <v>51</v>
      </c>
      <c r="E1689" s="25">
        <f t="shared" si="59"/>
        <v>21</v>
      </c>
      <c r="F1689" s="13">
        <f t="shared" si="58"/>
        <v>0.7</v>
      </c>
      <c r="G1689" s="25"/>
    </row>
    <row r="1690" spans="1:7" x14ac:dyDescent="0.35">
      <c r="A1690" s="16">
        <f>'30 Y 3.2 7.30 ri N228 '!$G$1</f>
        <v>44960</v>
      </c>
      <c r="B1690">
        <f>'30 Y 3.2 7.30 ri N228 '!$J$1</f>
        <v>30</v>
      </c>
      <c r="C1690" t="str">
        <f>'30 Y 3.2 7.30 ri N228 '!$B$2</f>
        <v>Auto</v>
      </c>
      <c r="D1690">
        <f>'30 Y 3.2 7.30 ri N228 '!B123</f>
        <v>37</v>
      </c>
      <c r="E1690" s="25">
        <f t="shared" si="59"/>
        <v>7</v>
      </c>
      <c r="F1690" s="13">
        <f t="shared" si="58"/>
        <v>0.23333333333333339</v>
      </c>
      <c r="G1690" s="25"/>
    </row>
    <row r="1691" spans="1:7" x14ac:dyDescent="0.35">
      <c r="A1691" s="16">
        <f>'30 Y 3.2 7.30 ri N228 '!$G$1</f>
        <v>44960</v>
      </c>
      <c r="B1691">
        <f>'30 Y 3.2 7.30 ri N228 '!$J$1</f>
        <v>30</v>
      </c>
      <c r="C1691" t="str">
        <f>'30 Y 3.2 7.30 ri N228 '!$B$2</f>
        <v>Auto</v>
      </c>
      <c r="D1691">
        <f>'30 Y 3.2 7.30 ri N228 '!B124</f>
        <v>43</v>
      </c>
      <c r="E1691" s="25">
        <f t="shared" si="59"/>
        <v>13</v>
      </c>
      <c r="F1691" s="13">
        <f t="shared" si="58"/>
        <v>0.43333333333333335</v>
      </c>
      <c r="G1691" s="25"/>
    </row>
    <row r="1692" spans="1:7" x14ac:dyDescent="0.35">
      <c r="A1692" s="16">
        <f>'30 Y 3.2 7.30 ri N228 '!$G$1</f>
        <v>44960</v>
      </c>
      <c r="B1692">
        <f>'30 Y 3.2 7.30 ri N228 '!$J$1</f>
        <v>30</v>
      </c>
      <c r="C1692" t="str">
        <f>'30 Y 3.2 7.30 ri N228 '!$B$2</f>
        <v>Auto</v>
      </c>
      <c r="D1692">
        <f>'30 Y 3.2 7.30 ri N228 '!B125</f>
        <v>47</v>
      </c>
      <c r="E1692" s="25">
        <f t="shared" si="59"/>
        <v>17</v>
      </c>
      <c r="F1692" s="13">
        <f t="shared" si="58"/>
        <v>0.56666666666666665</v>
      </c>
      <c r="G1692" s="25"/>
    </row>
    <row r="1693" spans="1:7" x14ac:dyDescent="0.35">
      <c r="A1693" s="16">
        <f>'30 Y 3.2 7.30 ri N228 '!$G$1</f>
        <v>44960</v>
      </c>
      <c r="B1693">
        <f>'30 Y 3.2 7.30 ri N228 '!$J$1</f>
        <v>30</v>
      </c>
      <c r="C1693" t="str">
        <f>'30 Y 3.2 7.30 ri N228 '!$B$2</f>
        <v>Auto</v>
      </c>
      <c r="D1693">
        <f>'30 Y 3.2 7.30 ri N228 '!B126</f>
        <v>46</v>
      </c>
      <c r="E1693" s="25">
        <f t="shared" si="59"/>
        <v>16</v>
      </c>
      <c r="F1693" s="13">
        <f t="shared" si="58"/>
        <v>0.53333333333333344</v>
      </c>
      <c r="G1693" s="25"/>
    </row>
    <row r="1694" spans="1:7" x14ac:dyDescent="0.35">
      <c r="A1694" s="16">
        <f>'30 Y 3.2 7.30 ri N228 '!$G$1</f>
        <v>44960</v>
      </c>
      <c r="B1694">
        <f>'30 Y 3.2 7.30 ri N228 '!$J$1</f>
        <v>30</v>
      </c>
      <c r="C1694" t="str">
        <f>'30 Y 3.2 7.30 ri N228 '!$B$2</f>
        <v>Auto</v>
      </c>
      <c r="D1694">
        <f>'30 Y 3.2 7.30 ri N228 '!B127</f>
        <v>42</v>
      </c>
      <c r="E1694" s="25">
        <f t="shared" si="59"/>
        <v>12</v>
      </c>
      <c r="F1694" s="13">
        <f t="shared" si="58"/>
        <v>0.39999999999999991</v>
      </c>
      <c r="G1694" s="25"/>
    </row>
    <row r="1695" spans="1:7" x14ac:dyDescent="0.35">
      <c r="A1695" s="16">
        <f>'30 Y 3.2 7.30 ri N228 '!$G$1</f>
        <v>44960</v>
      </c>
      <c r="B1695">
        <f>'30 Y 3.2 7.30 ri N228 '!$J$1</f>
        <v>30</v>
      </c>
      <c r="C1695" t="str">
        <f>'30 Y 3.2 7.30 ri N228 '!$B$2</f>
        <v>Auto</v>
      </c>
      <c r="D1695">
        <f>'30 Y 3.2 7.30 ri N228 '!B128</f>
        <v>44</v>
      </c>
      <c r="E1695" s="25">
        <f t="shared" si="59"/>
        <v>14</v>
      </c>
      <c r="F1695" s="13">
        <f t="shared" si="58"/>
        <v>0.46666666666666656</v>
      </c>
      <c r="G1695" s="25"/>
    </row>
    <row r="1696" spans="1:7" x14ac:dyDescent="0.35">
      <c r="A1696" s="16">
        <f>'30 Y 3.2 7.30 ri N228 '!$G$1</f>
        <v>44960</v>
      </c>
      <c r="B1696">
        <f>'30 Y 3.2 7.30 ri N228 '!$J$1</f>
        <v>30</v>
      </c>
      <c r="C1696" t="str">
        <f>'30 Y 3.2 7.30 ri N228 '!$B$2</f>
        <v>Auto</v>
      </c>
      <c r="D1696">
        <f>'30 Y 3.2 7.30 ri N228 '!B129</f>
        <v>46</v>
      </c>
      <c r="E1696" s="25">
        <f t="shared" si="59"/>
        <v>16</v>
      </c>
      <c r="F1696" s="13">
        <f t="shared" si="58"/>
        <v>0.53333333333333344</v>
      </c>
      <c r="G1696" s="25"/>
    </row>
    <row r="1697" spans="1:7" x14ac:dyDescent="0.35">
      <c r="A1697" s="16">
        <f>'30 Y 3.2 7.30 ri N228 '!$G$1</f>
        <v>44960</v>
      </c>
      <c r="B1697">
        <f>'30 Y 3.2 7.30 ri N228 '!$J$1</f>
        <v>30</v>
      </c>
      <c r="C1697" t="str">
        <f>'30 Y 3.2 7.30 ri N228 '!$B$2</f>
        <v>Auto</v>
      </c>
      <c r="D1697">
        <f>'30 Y 3.2 7.30 ri N228 '!B130</f>
        <v>46</v>
      </c>
      <c r="E1697" s="25">
        <f t="shared" si="59"/>
        <v>16</v>
      </c>
      <c r="F1697" s="13">
        <f t="shared" si="58"/>
        <v>0.53333333333333344</v>
      </c>
      <c r="G1697" s="25"/>
    </row>
    <row r="1698" spans="1:7" x14ac:dyDescent="0.35">
      <c r="A1698" s="16">
        <f>'30 Y 3.2 7.30 ri N228 '!$G$1</f>
        <v>44960</v>
      </c>
      <c r="B1698">
        <f>'30 Y 3.2 7.30 ri N228 '!$J$1</f>
        <v>30</v>
      </c>
      <c r="C1698" t="str">
        <f>'30 Y 3.2 7.30 ri N228 '!$B$2</f>
        <v>Auto</v>
      </c>
      <c r="D1698">
        <f>'30 Y 3.2 7.30 ri N228 '!B131</f>
        <v>43</v>
      </c>
      <c r="E1698" s="25">
        <f t="shared" si="59"/>
        <v>13</v>
      </c>
      <c r="F1698" s="13">
        <f t="shared" si="58"/>
        <v>0.43333333333333335</v>
      </c>
      <c r="G1698" s="25"/>
    </row>
    <row r="1699" spans="1:7" x14ac:dyDescent="0.35">
      <c r="A1699" s="16">
        <f>'30 Y 3.2 7.30 ri N228 '!$G$1</f>
        <v>44960</v>
      </c>
      <c r="B1699">
        <f>'30 Y 3.2 7.30 ri N228 '!$J$1</f>
        <v>30</v>
      </c>
      <c r="C1699" t="str">
        <f>'30 Y 3.2 7.30 ri N228 '!$B$2</f>
        <v>Auto</v>
      </c>
      <c r="D1699">
        <f>'30 Y 3.2 7.30 ri N228 '!B132</f>
        <v>37</v>
      </c>
      <c r="E1699" s="25">
        <f t="shared" si="59"/>
        <v>7</v>
      </c>
      <c r="F1699" s="13">
        <f t="shared" si="58"/>
        <v>0.23333333333333339</v>
      </c>
      <c r="G1699" s="25"/>
    </row>
    <row r="1700" spans="1:7" x14ac:dyDescent="0.35">
      <c r="A1700" s="16">
        <f>'30 Y 3.2 7.30 ri N228 '!$G$1</f>
        <v>44960</v>
      </c>
      <c r="B1700">
        <f>'30 Y 3.2 7.30 ri N228 '!$J$1</f>
        <v>30</v>
      </c>
      <c r="C1700" t="str">
        <f>'30 Y 3.2 7.30 ri N228 '!$B$2</f>
        <v>Auto</v>
      </c>
      <c r="D1700">
        <f>'30 Y 3.2 7.30 ri N228 '!B133</f>
        <v>37</v>
      </c>
      <c r="E1700" s="25">
        <f t="shared" si="59"/>
        <v>7</v>
      </c>
      <c r="F1700" s="13">
        <f t="shared" si="58"/>
        <v>0.23333333333333339</v>
      </c>
      <c r="G1700" s="25"/>
    </row>
    <row r="1701" spans="1:7" x14ac:dyDescent="0.35">
      <c r="A1701" s="16">
        <f>'30 Y 3.2 7.30 ri N228 '!$G$1</f>
        <v>44960</v>
      </c>
      <c r="B1701">
        <f>'30 Y 3.2 7.30 ri N228 '!$J$1</f>
        <v>30</v>
      </c>
      <c r="C1701" t="str">
        <f>'30 Y 3.2 7.30 ri N228 '!$B$2</f>
        <v>Auto</v>
      </c>
      <c r="D1701">
        <f>'30 Y 3.2 7.30 ri N228 '!B134</f>
        <v>37</v>
      </c>
      <c r="E1701" s="25">
        <f t="shared" si="59"/>
        <v>7</v>
      </c>
      <c r="F1701" s="13">
        <f t="shared" si="58"/>
        <v>0.23333333333333339</v>
      </c>
      <c r="G1701" s="25"/>
    </row>
    <row r="1702" spans="1:7" x14ac:dyDescent="0.35">
      <c r="A1702" s="16">
        <f>'30 Y 3.2 7.30 ri N228 '!$G$1</f>
        <v>44960</v>
      </c>
      <c r="B1702">
        <f>'30 Y 3.2 7.30 ri N228 '!$J$1</f>
        <v>30</v>
      </c>
      <c r="C1702" t="str">
        <f>'30 Y 3.2 7.30 ri N228 '!$B$2</f>
        <v>Auto</v>
      </c>
      <c r="D1702">
        <f>'30 Y 3.2 7.30 ri N228 '!B135</f>
        <v>37</v>
      </c>
      <c r="E1702" s="25">
        <f t="shared" si="59"/>
        <v>7</v>
      </c>
      <c r="F1702" s="13">
        <f t="shared" si="58"/>
        <v>0.23333333333333339</v>
      </c>
      <c r="G1702" s="25"/>
    </row>
    <row r="1703" spans="1:7" x14ac:dyDescent="0.35">
      <c r="A1703" s="16">
        <f>'30 Y 3.2 7.30 ri N228 '!$G$1</f>
        <v>44960</v>
      </c>
      <c r="B1703">
        <f>'30 Y 3.2 7.30 ri N228 '!$J$1</f>
        <v>30</v>
      </c>
      <c r="C1703" t="str">
        <f>'30 Y 3.2 7.30 ri N228 '!$B$2</f>
        <v>Auto</v>
      </c>
      <c r="D1703">
        <f>'30 Y 3.2 7.30 ri N228 '!B136</f>
        <v>37</v>
      </c>
      <c r="E1703" s="25">
        <f t="shared" si="59"/>
        <v>7</v>
      </c>
      <c r="F1703" s="13">
        <f t="shared" si="58"/>
        <v>0.23333333333333339</v>
      </c>
      <c r="G1703" s="25"/>
    </row>
    <row r="1704" spans="1:7" x14ac:dyDescent="0.35">
      <c r="A1704" s="16">
        <f>'30 Y 3.2 7.30 ri N228 '!$G$1</f>
        <v>44960</v>
      </c>
      <c r="B1704">
        <f>'30 Y 3.2 7.30 ri N228 '!$J$1</f>
        <v>30</v>
      </c>
      <c r="C1704" t="str">
        <f>'30 Y 3.2 7.30 ri N228 '!$B$2</f>
        <v>Auto</v>
      </c>
      <c r="D1704">
        <f>'30 Y 3.2 7.30 ri N228 '!B137</f>
        <v>45</v>
      </c>
      <c r="E1704" s="25">
        <f t="shared" si="59"/>
        <v>15</v>
      </c>
      <c r="F1704" s="13">
        <f t="shared" si="58"/>
        <v>0.5</v>
      </c>
      <c r="G1704" s="25"/>
    </row>
    <row r="1705" spans="1:7" x14ac:dyDescent="0.35">
      <c r="A1705" s="16">
        <f>'30 Y 3.2 7.30 ri N228 '!$G$1</f>
        <v>44960</v>
      </c>
      <c r="B1705">
        <f>'30 Y 3.2 7.30 ri N228 '!$J$1</f>
        <v>30</v>
      </c>
      <c r="C1705" t="str">
        <f>'30 Y 3.2 7.30 ri N228 '!$B$2</f>
        <v>Auto</v>
      </c>
      <c r="D1705">
        <f>'30 Y 3.2 7.30 ri N228 '!B138</f>
        <v>45</v>
      </c>
      <c r="E1705" s="25">
        <f t="shared" si="59"/>
        <v>15</v>
      </c>
      <c r="F1705" s="13">
        <f t="shared" si="58"/>
        <v>0.5</v>
      </c>
      <c r="G1705" s="25"/>
    </row>
    <row r="1706" spans="1:7" x14ac:dyDescent="0.35">
      <c r="A1706" s="16">
        <f>'30 Y 3.2 7.30 ri N228 '!$G$1</f>
        <v>44960</v>
      </c>
      <c r="B1706">
        <f>'30 Y 3.2 7.30 ri N228 '!$J$1</f>
        <v>30</v>
      </c>
      <c r="C1706" t="str">
        <f>'30 Y 3.2 7.30 ri N228 '!$B$2</f>
        <v>Auto</v>
      </c>
      <c r="D1706">
        <f>'30 Y 3.2 7.30 ri N228 '!B139</f>
        <v>43</v>
      </c>
      <c r="E1706" s="25">
        <f t="shared" si="59"/>
        <v>13</v>
      </c>
      <c r="F1706" s="13">
        <f t="shared" si="58"/>
        <v>0.43333333333333335</v>
      </c>
      <c r="G1706" s="25"/>
    </row>
    <row r="1707" spans="1:7" x14ac:dyDescent="0.35">
      <c r="A1707" s="16">
        <f>'30 Y 3.2 7.30 ri N228 '!$G$1</f>
        <v>44960</v>
      </c>
      <c r="B1707">
        <f>'30 Y 3.2 7.30 ri N228 '!$J$1</f>
        <v>30</v>
      </c>
      <c r="C1707" t="str">
        <f>'30 Y 3.2 7.30 ri N228 '!$B$2</f>
        <v>Auto</v>
      </c>
      <c r="D1707">
        <f>'30 Y 3.2 7.30 ri N228 '!B140</f>
        <v>43</v>
      </c>
      <c r="E1707" s="25">
        <f t="shared" si="59"/>
        <v>13</v>
      </c>
      <c r="F1707" s="13">
        <f t="shared" si="58"/>
        <v>0.43333333333333335</v>
      </c>
      <c r="G1707" s="25"/>
    </row>
    <row r="1708" spans="1:7" x14ac:dyDescent="0.35">
      <c r="A1708" s="16">
        <f>'30 Y 3.2 7.30 ri N228 '!$G$1</f>
        <v>44960</v>
      </c>
      <c r="B1708">
        <f>'30 Y 3.2 7.30 ri N228 '!$J$1</f>
        <v>30</v>
      </c>
      <c r="C1708" t="str">
        <f>'30 Y 3.2 7.30 ri N228 '!$B$2</f>
        <v>Auto</v>
      </c>
      <c r="D1708">
        <f>'30 Y 3.2 7.30 ri N228 '!B141</f>
        <v>28</v>
      </c>
      <c r="E1708" s="25">
        <f t="shared" si="59"/>
        <v>-2</v>
      </c>
      <c r="F1708" s="13">
        <f t="shared" si="58"/>
        <v>-6.6666666666666652E-2</v>
      </c>
      <c r="G1708" s="25"/>
    </row>
    <row r="1709" spans="1:7" x14ac:dyDescent="0.35">
      <c r="A1709" s="16">
        <f>'30 Y 3.2 7.30 ri N228 '!$G$1</f>
        <v>44960</v>
      </c>
      <c r="B1709">
        <f>'30 Y 3.2 7.30 ri N228 '!$J$1</f>
        <v>30</v>
      </c>
      <c r="C1709" t="str">
        <f>'30 Y 3.2 7.30 ri N228 '!$B$2</f>
        <v>Auto</v>
      </c>
      <c r="D1709">
        <f>'30 Y 3.2 7.30 ri N228 '!B142</f>
        <v>45</v>
      </c>
      <c r="E1709" s="25">
        <f t="shared" si="59"/>
        <v>15</v>
      </c>
      <c r="F1709" s="13">
        <f t="shared" si="58"/>
        <v>0.5</v>
      </c>
      <c r="G1709" s="25"/>
    </row>
    <row r="1710" spans="1:7" x14ac:dyDescent="0.35">
      <c r="A1710" s="16">
        <f>'30 Y 3.2 7.30 ri N228 '!$G$1</f>
        <v>44960</v>
      </c>
      <c r="B1710">
        <f>'30 Y 3.2 7.30 ri N228 '!$J$1</f>
        <v>30</v>
      </c>
      <c r="C1710" t="str">
        <f>'30 Y 3.2 7.30 ri N228 '!$B$2</f>
        <v>Auto</v>
      </c>
      <c r="D1710">
        <f>'30 Y 3.2 7.30 ri N228 '!B143</f>
        <v>46</v>
      </c>
      <c r="E1710" s="25">
        <f t="shared" si="59"/>
        <v>16</v>
      </c>
      <c r="F1710" s="13">
        <f t="shared" si="58"/>
        <v>0.53333333333333344</v>
      </c>
      <c r="G1710" s="25"/>
    </row>
    <row r="1711" spans="1:7" x14ac:dyDescent="0.35">
      <c r="A1711" s="16">
        <f>'30 Y 3.2 7.30 ri N228 '!$G$1</f>
        <v>44960</v>
      </c>
      <c r="B1711">
        <f>'30 Y 3.2 7.30 ri N228 '!$J$1</f>
        <v>30</v>
      </c>
      <c r="C1711" t="str">
        <f>'30 Y 3.2 7.30 ri N228 '!$B$2</f>
        <v>Auto</v>
      </c>
      <c r="D1711">
        <f>'30 Y 3.2 7.30 ri N228 '!B144</f>
        <v>49</v>
      </c>
      <c r="E1711" s="25">
        <f t="shared" si="59"/>
        <v>19</v>
      </c>
      <c r="F1711" s="13">
        <f t="shared" si="58"/>
        <v>0.6333333333333333</v>
      </c>
      <c r="G1711" s="25"/>
    </row>
    <row r="1712" spans="1:7" x14ac:dyDescent="0.35">
      <c r="A1712" s="16">
        <f>'30 Y 3.2 7.30 ri N228 '!$G$1</f>
        <v>44960</v>
      </c>
      <c r="B1712">
        <f>'30 Y 3.2 7.30 ri N228 '!$J$1</f>
        <v>30</v>
      </c>
      <c r="C1712" t="str">
        <f>'30 Y 3.2 7.30 ri N228 '!$B$2</f>
        <v>Auto</v>
      </c>
      <c r="D1712">
        <f>'30 Y 3.2 7.30 ri N228 '!B145</f>
        <v>48</v>
      </c>
      <c r="E1712" s="25">
        <f t="shared" si="59"/>
        <v>18</v>
      </c>
      <c r="F1712" s="13">
        <f t="shared" si="58"/>
        <v>0.60000000000000009</v>
      </c>
      <c r="G1712" s="25"/>
    </row>
    <row r="1713" spans="1:7" x14ac:dyDescent="0.35">
      <c r="A1713" s="16">
        <f>'30 Y 3.2 7.30 ri N228 '!$G$1</f>
        <v>44960</v>
      </c>
      <c r="B1713">
        <f>'30 Y 3.2 7.30 ri N228 '!$J$1</f>
        <v>30</v>
      </c>
      <c r="C1713" t="str">
        <f>'30 Y 3.2 7.30 ri N228 '!$B$2</f>
        <v>Auto</v>
      </c>
      <c r="D1713">
        <f>'30 Y 3.2 7.30 ri N228 '!B146</f>
        <v>42</v>
      </c>
      <c r="E1713" s="25">
        <f t="shared" si="59"/>
        <v>12</v>
      </c>
      <c r="F1713" s="13">
        <f t="shared" si="58"/>
        <v>0.39999999999999991</v>
      </c>
      <c r="G1713" s="25"/>
    </row>
    <row r="1714" spans="1:7" x14ac:dyDescent="0.35">
      <c r="A1714" s="16">
        <f>'30 Y 3.2 7.30 ri N228 '!$G$1</f>
        <v>44960</v>
      </c>
      <c r="B1714">
        <f>'30 Y 3.2 7.30 ri N228 '!$J$1</f>
        <v>30</v>
      </c>
      <c r="C1714" t="str">
        <f>'30 Y 3.2 7.30 ri N228 '!$B$2</f>
        <v>Auto</v>
      </c>
      <c r="D1714">
        <f>'30 Y 3.2 7.30 ri N228 '!B147</f>
        <v>40</v>
      </c>
      <c r="E1714" s="25">
        <f t="shared" si="59"/>
        <v>10</v>
      </c>
      <c r="F1714" s="13">
        <f t="shared" si="58"/>
        <v>0.33333333333333326</v>
      </c>
      <c r="G1714" s="25"/>
    </row>
    <row r="1715" spans="1:7" x14ac:dyDescent="0.35">
      <c r="A1715" s="16">
        <f>'30 Y 3.2 7.30 ri N228 '!$G$1</f>
        <v>44960</v>
      </c>
      <c r="B1715">
        <f>'30 Y 3.2 7.30 ri N228 '!$J$1</f>
        <v>30</v>
      </c>
      <c r="C1715" t="str">
        <f>'30 Y 3.2 7.30 ri N228 '!$B$2</f>
        <v>Auto</v>
      </c>
      <c r="D1715">
        <f>'30 Y 3.2 7.30 ri N228 '!B148</f>
        <v>39</v>
      </c>
      <c r="E1715" s="25">
        <f t="shared" si="59"/>
        <v>9</v>
      </c>
      <c r="F1715" s="13">
        <f t="shared" si="58"/>
        <v>0.30000000000000004</v>
      </c>
      <c r="G1715" s="25"/>
    </row>
    <row r="1716" spans="1:7" x14ac:dyDescent="0.35">
      <c r="A1716" s="16">
        <f>'30 Y 3.2 7.30 ri N228 '!$G$1</f>
        <v>44960</v>
      </c>
      <c r="B1716">
        <f>'30 Y 3.2 7.30 ri N228 '!$J$1</f>
        <v>30</v>
      </c>
      <c r="C1716" t="str">
        <f>'30 Y 3.2 7.30 ri N228 '!$B$2</f>
        <v>Auto</v>
      </c>
      <c r="D1716">
        <f>'30 Y 3.2 7.30 ri N228 '!B149</f>
        <v>44</v>
      </c>
      <c r="E1716" s="25">
        <f t="shared" si="59"/>
        <v>14</v>
      </c>
      <c r="F1716" s="13">
        <f t="shared" si="58"/>
        <v>0.46666666666666656</v>
      </c>
      <c r="G1716" s="25"/>
    </row>
    <row r="1717" spans="1:7" x14ac:dyDescent="0.35">
      <c r="A1717" s="16">
        <f>'30 Y 3.2 7.30 ri N228 '!$G$1</f>
        <v>44960</v>
      </c>
      <c r="B1717">
        <f>'30 Y 3.2 7.30 ri N228 '!$J$1</f>
        <v>30</v>
      </c>
      <c r="C1717" t="str">
        <f>'30 Y 3.2 7.30 ri N228 '!$B$2</f>
        <v>Auto</v>
      </c>
      <c r="D1717">
        <f>'30 Y 3.2 7.30 ri N228 '!B150</f>
        <v>49</v>
      </c>
      <c r="E1717" s="25">
        <f t="shared" si="59"/>
        <v>19</v>
      </c>
      <c r="F1717" s="13">
        <f t="shared" si="58"/>
        <v>0.6333333333333333</v>
      </c>
      <c r="G1717" s="25"/>
    </row>
    <row r="1718" spans="1:7" x14ac:dyDescent="0.35">
      <c r="A1718" s="16">
        <f>'30 Y 3.2 7.30 ri N228 '!$G$1</f>
        <v>44960</v>
      </c>
      <c r="B1718">
        <f>'30 Y 3.2 7.30 ri N228 '!$J$1</f>
        <v>30</v>
      </c>
      <c r="C1718" t="str">
        <f>'30 Y 3.2 7.30 ri N228 '!$B$2</f>
        <v>Auto</v>
      </c>
      <c r="D1718">
        <f>'30 Y 3.2 7.30 ri N228 '!B151</f>
        <v>36</v>
      </c>
      <c r="E1718" s="25">
        <f t="shared" si="59"/>
        <v>6</v>
      </c>
      <c r="F1718" s="13">
        <f t="shared" si="58"/>
        <v>0.19999999999999996</v>
      </c>
      <c r="G1718" s="25"/>
    </row>
    <row r="1719" spans="1:7" x14ac:dyDescent="0.35">
      <c r="A1719" s="16">
        <f>'30 Y 3.2 7.30 ri N228 '!$G$1</f>
        <v>44960</v>
      </c>
      <c r="B1719">
        <f>'30 Y 3.2 7.30 ri N228 '!$J$1</f>
        <v>30</v>
      </c>
      <c r="C1719" t="str">
        <f>'30 Y 3.2 7.30 ri N228 '!$B$2</f>
        <v>Auto</v>
      </c>
      <c r="D1719">
        <f>'30 Y 3.2 7.30 ri N228 '!B152</f>
        <v>44</v>
      </c>
      <c r="E1719" s="25">
        <f t="shared" si="59"/>
        <v>14</v>
      </c>
      <c r="F1719" s="13">
        <f t="shared" si="58"/>
        <v>0.46666666666666656</v>
      </c>
      <c r="G1719" s="25"/>
    </row>
    <row r="1720" spans="1:7" x14ac:dyDescent="0.35">
      <c r="A1720" s="16">
        <f>'30 Y 3.2 7.30 ri N228 '!$G$1</f>
        <v>44960</v>
      </c>
      <c r="B1720">
        <f>'30 Y 3.2 7.30 ri N228 '!$J$1</f>
        <v>30</v>
      </c>
      <c r="C1720" t="str">
        <f>'30 Y 3.2 7.30 ri N228 '!$B$2</f>
        <v>Auto</v>
      </c>
      <c r="D1720">
        <f>'30 Y 3.2 7.30 ri N228 '!B153</f>
        <v>46</v>
      </c>
      <c r="E1720" s="25">
        <f t="shared" si="59"/>
        <v>16</v>
      </c>
      <c r="F1720" s="13">
        <f t="shared" si="58"/>
        <v>0.53333333333333344</v>
      </c>
      <c r="G1720" s="25"/>
    </row>
    <row r="1721" spans="1:7" x14ac:dyDescent="0.35">
      <c r="A1721" s="16">
        <f>'30 Y 3.2 7.30 ri N228 '!$G$1</f>
        <v>44960</v>
      </c>
      <c r="B1721">
        <f>'30 Y 3.2 7.30 ri N228 '!$J$1</f>
        <v>30</v>
      </c>
      <c r="C1721" t="str">
        <f>'30 Y 3.2 7.30 ri N228 '!$B$2</f>
        <v>Auto</v>
      </c>
      <c r="D1721">
        <f>'30 Y 3.2 7.30 ri N228 '!B154</f>
        <v>42</v>
      </c>
      <c r="E1721" s="25">
        <f t="shared" si="59"/>
        <v>12</v>
      </c>
      <c r="F1721" s="13">
        <f t="shared" si="58"/>
        <v>0.39999999999999991</v>
      </c>
      <c r="G1721" s="25"/>
    </row>
    <row r="1722" spans="1:7" x14ac:dyDescent="0.35">
      <c r="A1722" s="16">
        <f>'30 Y 3.2 7.30 ri N228 '!$G$1</f>
        <v>44960</v>
      </c>
      <c r="B1722">
        <f>'30 Y 3.2 7.30 ri N228 '!$J$1</f>
        <v>30</v>
      </c>
      <c r="C1722" t="str">
        <f>'30 Y 3.2 7.30 ri N228 '!$B$2</f>
        <v>Auto</v>
      </c>
      <c r="D1722">
        <f>'30 Y 3.2 7.30 ri N228 '!B155</f>
        <v>51</v>
      </c>
      <c r="E1722" s="25">
        <f t="shared" si="59"/>
        <v>21</v>
      </c>
      <c r="F1722" s="13">
        <f t="shared" si="58"/>
        <v>0.7</v>
      </c>
      <c r="G1722" s="25"/>
    </row>
    <row r="1723" spans="1:7" x14ac:dyDescent="0.35">
      <c r="A1723" s="16">
        <f>'30 Y 3.2 7.30 ri N228 '!$G$1</f>
        <v>44960</v>
      </c>
      <c r="B1723">
        <f>'30 Y 3.2 7.30 ri N228 '!$J$1</f>
        <v>30</v>
      </c>
      <c r="C1723" t="str">
        <f>'30 Y 3.2 7.30 ri N228 '!$C$2</f>
        <v>Bestelauto</v>
      </c>
      <c r="D1723">
        <f>'30 Y 3.2 7.30 ri N228 '!C3</f>
        <v>23</v>
      </c>
      <c r="E1723" s="25">
        <f t="shared" si="59"/>
        <v>-7</v>
      </c>
      <c r="F1723" s="13">
        <f t="shared" si="58"/>
        <v>-0.23333333333333328</v>
      </c>
      <c r="G1723" s="25"/>
    </row>
    <row r="1724" spans="1:7" x14ac:dyDescent="0.35">
      <c r="A1724" s="16">
        <f>'30 Y 3.2 7.30 ri N228 '!$G$1</f>
        <v>44960</v>
      </c>
      <c r="B1724">
        <f>'30 Y 3.2 7.30 ri N228 '!$J$1</f>
        <v>30</v>
      </c>
      <c r="C1724" t="str">
        <f>'30 Y 3.2 7.30 ri N228 '!$C$2</f>
        <v>Bestelauto</v>
      </c>
      <c r="D1724">
        <f>'30 Y 3.2 7.30 ri N228 '!C4</f>
        <v>40</v>
      </c>
      <c r="E1724" s="25">
        <f t="shared" si="59"/>
        <v>10</v>
      </c>
      <c r="F1724" s="13">
        <f t="shared" si="58"/>
        <v>0.33333333333333326</v>
      </c>
      <c r="G1724" s="25"/>
    </row>
    <row r="1725" spans="1:7" x14ac:dyDescent="0.35">
      <c r="A1725" s="16">
        <f>'30 Y 3.2 7.30 ri N228 '!$G$1</f>
        <v>44960</v>
      </c>
      <c r="B1725">
        <f>'30 Y 3.2 7.30 ri N228 '!$J$1</f>
        <v>30</v>
      </c>
      <c r="C1725" t="str">
        <f>'30 Y 3.2 7.30 ri N228 '!$C$2</f>
        <v>Bestelauto</v>
      </c>
      <c r="D1725">
        <f>'30 Y 3.2 7.30 ri N228 '!C5</f>
        <v>40</v>
      </c>
      <c r="E1725" s="25">
        <f t="shared" si="59"/>
        <v>10</v>
      </c>
      <c r="F1725" s="13">
        <f t="shared" si="58"/>
        <v>0.33333333333333326</v>
      </c>
      <c r="G1725" s="25"/>
    </row>
    <row r="1726" spans="1:7" x14ac:dyDescent="0.35">
      <c r="A1726" s="16">
        <f>'30 Y 3.2 7.30 ri N228 '!$G$1</f>
        <v>44960</v>
      </c>
      <c r="B1726">
        <f>'30 Y 3.2 7.30 ri N228 '!$J$1</f>
        <v>30</v>
      </c>
      <c r="C1726" t="str">
        <f>'30 Y 3.2 7.30 ri N228 '!$C$2</f>
        <v>Bestelauto</v>
      </c>
      <c r="D1726">
        <f>'30 Y 3.2 7.30 ri N228 '!C6</f>
        <v>38</v>
      </c>
      <c r="E1726" s="25">
        <f t="shared" si="59"/>
        <v>8</v>
      </c>
      <c r="F1726" s="13">
        <f t="shared" si="58"/>
        <v>0.26666666666666661</v>
      </c>
      <c r="G1726" s="25"/>
    </row>
    <row r="1727" spans="1:7" x14ac:dyDescent="0.35">
      <c r="A1727" s="16">
        <f>'30 Y 3.2 7.30 ri N228 '!$G$1</f>
        <v>44960</v>
      </c>
      <c r="B1727">
        <f>'30 Y 3.2 7.30 ri N228 '!$J$1</f>
        <v>30</v>
      </c>
      <c r="C1727" t="str">
        <f>'30 Y 3.2 7.30 ri N228 '!$C$2</f>
        <v>Bestelauto</v>
      </c>
      <c r="D1727">
        <f>'30 Y 3.2 7.30 ri N228 '!C7</f>
        <v>42</v>
      </c>
      <c r="E1727" s="25">
        <f t="shared" si="59"/>
        <v>12</v>
      </c>
      <c r="F1727" s="13">
        <f t="shared" si="58"/>
        <v>0.39999999999999991</v>
      </c>
      <c r="G1727" s="25"/>
    </row>
    <row r="1728" spans="1:7" x14ac:dyDescent="0.35">
      <c r="A1728" s="16">
        <f>'30 Y 3.2 7.30 ri N228 '!$G$1</f>
        <v>44960</v>
      </c>
      <c r="B1728">
        <f>'30 Y 3.2 7.30 ri N228 '!$J$1</f>
        <v>30</v>
      </c>
      <c r="C1728" t="str">
        <f>'30 Y 3.2 7.30 ri N228 '!$C$2</f>
        <v>Bestelauto</v>
      </c>
      <c r="D1728">
        <f>'30 Y 3.2 7.30 ri N228 '!C8</f>
        <v>37</v>
      </c>
      <c r="E1728" s="25">
        <f t="shared" si="59"/>
        <v>7</v>
      </c>
      <c r="F1728" s="13">
        <f t="shared" si="58"/>
        <v>0.23333333333333339</v>
      </c>
      <c r="G1728" s="25"/>
    </row>
    <row r="1729" spans="1:7" x14ac:dyDescent="0.35">
      <c r="A1729" s="16">
        <f>'30 Y 3.2 7.30 ri N228 '!$G$1</f>
        <v>44960</v>
      </c>
      <c r="B1729">
        <f>'30 Y 3.2 7.30 ri N228 '!$J$1</f>
        <v>30</v>
      </c>
      <c r="C1729" t="str">
        <f>'30 Y 3.2 7.30 ri N228 '!$C$2</f>
        <v>Bestelauto</v>
      </c>
      <c r="D1729">
        <f>'30 Y 3.2 7.30 ri N228 '!C9</f>
        <v>44</v>
      </c>
      <c r="E1729" s="25">
        <f t="shared" si="59"/>
        <v>14</v>
      </c>
      <c r="F1729" s="13">
        <f t="shared" si="58"/>
        <v>0.46666666666666656</v>
      </c>
      <c r="G1729" s="25"/>
    </row>
    <row r="1730" spans="1:7" x14ac:dyDescent="0.35">
      <c r="A1730" s="16">
        <f>'30 Y 3.2 7.30 ri N228 '!$G$1</f>
        <v>44960</v>
      </c>
      <c r="B1730">
        <f>'30 Y 3.2 7.30 ri N228 '!$J$1</f>
        <v>30</v>
      </c>
      <c r="C1730" t="str">
        <f>'30 Y 3.2 7.30 ri N228 '!$C$2</f>
        <v>Bestelauto</v>
      </c>
      <c r="D1730">
        <f>'30 Y 3.2 7.30 ri N228 '!C10</f>
        <v>38</v>
      </c>
      <c r="E1730" s="25">
        <f t="shared" si="59"/>
        <v>8</v>
      </c>
      <c r="F1730" s="13">
        <f t="shared" ref="F1730:F1793" si="60">(D1730/B1730)-1</f>
        <v>0.26666666666666661</v>
      </c>
      <c r="G1730" s="25"/>
    </row>
    <row r="1731" spans="1:7" x14ac:dyDescent="0.35">
      <c r="A1731" s="16">
        <f>'30 Y 3.2 7.30 ri N228 '!$G$1</f>
        <v>44960</v>
      </c>
      <c r="B1731">
        <f>'30 Y 3.2 7.30 ri N228 '!$J$1</f>
        <v>30</v>
      </c>
      <c r="C1731" t="str">
        <f>'30 Y 3.2 7.30 ri N228 '!$C$2</f>
        <v>Bestelauto</v>
      </c>
      <c r="D1731">
        <f>'30 Y 3.2 7.30 ri N228 '!C11</f>
        <v>29</v>
      </c>
      <c r="E1731" s="25">
        <f t="shared" ref="E1731:E1794" si="61">D1731-B1731</f>
        <v>-1</v>
      </c>
      <c r="F1731" s="13">
        <f t="shared" si="60"/>
        <v>-3.3333333333333326E-2</v>
      </c>
      <c r="G1731" s="25"/>
    </row>
    <row r="1732" spans="1:7" x14ac:dyDescent="0.35">
      <c r="A1732" s="16">
        <f>'30 Y 3.2 7.30 ri N228 '!$G$1</f>
        <v>44960</v>
      </c>
      <c r="B1732">
        <f>'30 Y 3.2 7.30 ri N228 '!$J$1</f>
        <v>30</v>
      </c>
      <c r="C1732" t="str">
        <f>'30 Y 3.2 7.30 ri N228 '!$C$2</f>
        <v>Bestelauto</v>
      </c>
      <c r="D1732">
        <f>'30 Y 3.2 7.30 ri N228 '!C12</f>
        <v>30</v>
      </c>
      <c r="E1732" s="25">
        <f t="shared" si="61"/>
        <v>0</v>
      </c>
      <c r="F1732" s="13">
        <f t="shared" si="60"/>
        <v>0</v>
      </c>
      <c r="G1732" s="25"/>
    </row>
    <row r="1733" spans="1:7" x14ac:dyDescent="0.35">
      <c r="A1733" s="16">
        <f>'30 Y 3.2 7.30 ri N228 '!$G$1</f>
        <v>44960</v>
      </c>
      <c r="B1733">
        <f>'30 Y 3.2 7.30 ri N228 '!$J$1</f>
        <v>30</v>
      </c>
      <c r="C1733" t="str">
        <f>'30 Y 3.2 7.30 ri N228 '!$C$2</f>
        <v>Bestelauto</v>
      </c>
      <c r="D1733">
        <f>'30 Y 3.2 7.30 ri N228 '!C13</f>
        <v>48</v>
      </c>
      <c r="E1733" s="25">
        <f t="shared" si="61"/>
        <v>18</v>
      </c>
      <c r="F1733" s="13">
        <f t="shared" si="60"/>
        <v>0.60000000000000009</v>
      </c>
      <c r="G1733" s="25"/>
    </row>
    <row r="1734" spans="1:7" x14ac:dyDescent="0.35">
      <c r="A1734" s="16">
        <f>'30 Y 3.2 7.30 ri N228 '!$G$1</f>
        <v>44960</v>
      </c>
      <c r="B1734">
        <f>'30 Y 3.2 7.30 ri N228 '!$J$1</f>
        <v>30</v>
      </c>
      <c r="C1734" t="str">
        <f>'30 Y 3.2 7.30 ri N228 '!$C$2</f>
        <v>Bestelauto</v>
      </c>
      <c r="D1734">
        <f>'30 Y 3.2 7.30 ri N228 '!C14</f>
        <v>40</v>
      </c>
      <c r="E1734" s="25">
        <f t="shared" si="61"/>
        <v>10</v>
      </c>
      <c r="F1734" s="13">
        <f t="shared" si="60"/>
        <v>0.33333333333333326</v>
      </c>
      <c r="G1734" s="25"/>
    </row>
    <row r="1735" spans="1:7" x14ac:dyDescent="0.35">
      <c r="A1735" s="16">
        <f>'30 Y 3.2 7.30 ri N228 '!$G$1</f>
        <v>44960</v>
      </c>
      <c r="B1735">
        <f>'30 Y 3.2 7.30 ri N228 '!$J$1</f>
        <v>30</v>
      </c>
      <c r="C1735" t="str">
        <f>'30 Y 3.2 7.30 ri N228 '!$C$2</f>
        <v>Bestelauto</v>
      </c>
      <c r="D1735">
        <f>'30 Y 3.2 7.30 ri N228 '!C15</f>
        <v>33</v>
      </c>
      <c r="E1735" s="25">
        <f t="shared" si="61"/>
        <v>3</v>
      </c>
      <c r="F1735" s="13">
        <f t="shared" si="60"/>
        <v>0.10000000000000009</v>
      </c>
      <c r="G1735" s="25"/>
    </row>
    <row r="1736" spans="1:7" x14ac:dyDescent="0.35">
      <c r="A1736" s="16">
        <f>'30 Y 3.2 7.30 ri N228 '!$G$1</f>
        <v>44960</v>
      </c>
      <c r="B1736">
        <f>'30 Y 3.2 7.30 ri N228 '!$J$1</f>
        <v>30</v>
      </c>
      <c r="C1736" t="str">
        <f>'30 Y 3.2 7.30 ri N228 '!$C$2</f>
        <v>Bestelauto</v>
      </c>
      <c r="D1736">
        <f>'30 Y 3.2 7.30 ri N228 '!C16</f>
        <v>38</v>
      </c>
      <c r="E1736" s="25">
        <f t="shared" si="61"/>
        <v>8</v>
      </c>
      <c r="F1736" s="13">
        <f t="shared" si="60"/>
        <v>0.26666666666666661</v>
      </c>
      <c r="G1736" s="25"/>
    </row>
    <row r="1737" spans="1:7" x14ac:dyDescent="0.35">
      <c r="A1737" s="16">
        <f>'30 Y 3.2 7.30 ri N228 '!$G$1</f>
        <v>44960</v>
      </c>
      <c r="B1737">
        <f>'30 Y 3.2 7.30 ri N228 '!$J$1</f>
        <v>30</v>
      </c>
      <c r="C1737" t="str">
        <f>'30 Y 3.2 7.30 ri N228 '!$C$2</f>
        <v>Bestelauto</v>
      </c>
      <c r="D1737">
        <f>'30 Y 3.2 7.30 ri N228 '!C17</f>
        <v>33</v>
      </c>
      <c r="E1737" s="25">
        <f t="shared" si="61"/>
        <v>3</v>
      </c>
      <c r="F1737" s="13">
        <f t="shared" si="60"/>
        <v>0.10000000000000009</v>
      </c>
      <c r="G1737" s="25"/>
    </row>
    <row r="1738" spans="1:7" x14ac:dyDescent="0.35">
      <c r="A1738" s="16">
        <f>'30 Y 3.2 7.30 ri N228 '!$G$1</f>
        <v>44960</v>
      </c>
      <c r="B1738">
        <f>'30 Y 3.2 7.30 ri N228 '!$J$1</f>
        <v>30</v>
      </c>
      <c r="C1738" t="str">
        <f>'30 Y 3.2 7.30 ri N228 '!$C$2</f>
        <v>Bestelauto</v>
      </c>
      <c r="D1738">
        <f>'30 Y 3.2 7.30 ri N228 '!C18</f>
        <v>30</v>
      </c>
      <c r="E1738" s="25">
        <f t="shared" si="61"/>
        <v>0</v>
      </c>
      <c r="F1738" s="13">
        <f t="shared" si="60"/>
        <v>0</v>
      </c>
      <c r="G1738" s="25"/>
    </row>
    <row r="1739" spans="1:7" x14ac:dyDescent="0.35">
      <c r="A1739" s="16">
        <f>'30 Y 3.2 7.30 ri N228 '!$G$1</f>
        <v>44960</v>
      </c>
      <c r="B1739">
        <f>'30 Y 3.2 7.30 ri N228 '!$J$1</f>
        <v>30</v>
      </c>
      <c r="C1739" t="str">
        <f>'30 Y 3.2 7.30 ri N228 '!$C$2</f>
        <v>Bestelauto</v>
      </c>
      <c r="D1739">
        <f>'30 Y 3.2 7.30 ri N228 '!C19</f>
        <v>29</v>
      </c>
      <c r="E1739" s="25">
        <f t="shared" si="61"/>
        <v>-1</v>
      </c>
      <c r="F1739" s="13">
        <f t="shared" si="60"/>
        <v>-3.3333333333333326E-2</v>
      </c>
      <c r="G1739" s="25"/>
    </row>
    <row r="1740" spans="1:7" x14ac:dyDescent="0.35">
      <c r="A1740" s="16">
        <f>'30 Y 3.2 7.30 ri N228 '!$G$1</f>
        <v>44960</v>
      </c>
      <c r="B1740">
        <f>'30 Y 3.2 7.30 ri N228 '!$J$1</f>
        <v>30</v>
      </c>
      <c r="C1740" t="str">
        <f>'30 Y 3.2 7.30 ri N228 '!$C$2</f>
        <v>Bestelauto</v>
      </c>
      <c r="D1740">
        <f>'30 Y 3.2 7.30 ri N228 '!C20</f>
        <v>44</v>
      </c>
      <c r="E1740" s="25">
        <f t="shared" si="61"/>
        <v>14</v>
      </c>
      <c r="F1740" s="13">
        <f t="shared" si="60"/>
        <v>0.46666666666666656</v>
      </c>
      <c r="G1740" s="25"/>
    </row>
    <row r="1741" spans="1:7" x14ac:dyDescent="0.35">
      <c r="A1741" s="16">
        <f>'30 Y 3.2 7.30 ri N228 '!$G$1</f>
        <v>44960</v>
      </c>
      <c r="B1741">
        <f>'30 Y 3.2 7.30 ri N228 '!$J$1</f>
        <v>30</v>
      </c>
      <c r="C1741" t="str">
        <f>'30 Y 3.2 7.30 ri N228 '!$C$2</f>
        <v>Bestelauto</v>
      </c>
      <c r="D1741">
        <f>'30 Y 3.2 7.30 ri N228 '!C21</f>
        <v>42</v>
      </c>
      <c r="E1741" s="25">
        <f t="shared" si="61"/>
        <v>12</v>
      </c>
      <c r="F1741" s="13">
        <f t="shared" si="60"/>
        <v>0.39999999999999991</v>
      </c>
      <c r="G1741" s="25"/>
    </row>
    <row r="1742" spans="1:7" x14ac:dyDescent="0.35">
      <c r="A1742" s="16">
        <f>'30 Z 3.2 8.09 ri N228'!$G$1</f>
        <v>44960</v>
      </c>
      <c r="B1742">
        <f>'30 Z 3.2 8.09 ri N228'!$J$1</f>
        <v>30</v>
      </c>
      <c r="C1742" t="str">
        <f>'30 Y 3.2 7.30 ri N228 '!$C$2</f>
        <v>Bestelauto</v>
      </c>
      <c r="D1742">
        <f>'30 Y 3.2 7.30 ri N228 '!C22</f>
        <v>40</v>
      </c>
      <c r="E1742" s="25">
        <f t="shared" si="61"/>
        <v>10</v>
      </c>
      <c r="F1742" s="13">
        <f t="shared" si="60"/>
        <v>0.33333333333333326</v>
      </c>
      <c r="G1742" s="25"/>
    </row>
    <row r="1743" spans="1:7" x14ac:dyDescent="0.35">
      <c r="A1743" s="16">
        <f>'30 Z 3.2 8.09 ri N228'!$G$1</f>
        <v>44960</v>
      </c>
      <c r="B1743">
        <f>'30 Z 3.2 8.09 ri N228'!$J$1</f>
        <v>30</v>
      </c>
      <c r="C1743" t="str">
        <f>'30 Y 3.2 7.30 ri N228 '!$C$2</f>
        <v>Bestelauto</v>
      </c>
      <c r="D1743">
        <f>'30 Y 3.2 7.30 ri N228 '!C23</f>
        <v>41</v>
      </c>
      <c r="E1743" s="25">
        <f t="shared" si="61"/>
        <v>11</v>
      </c>
      <c r="F1743" s="13">
        <f t="shared" si="60"/>
        <v>0.3666666666666667</v>
      </c>
      <c r="G1743" s="25"/>
    </row>
    <row r="1744" spans="1:7" x14ac:dyDescent="0.35">
      <c r="A1744" s="16">
        <f>'30 Z 3.2 8.09 ri N228'!$G$1</f>
        <v>44960</v>
      </c>
      <c r="B1744">
        <f>'30 Z 3.2 8.09 ri N228'!$J$1</f>
        <v>30</v>
      </c>
      <c r="C1744" t="str">
        <f>'30 Y 3.2 7.30 ri N228 '!$E$2</f>
        <v>Tractor</v>
      </c>
      <c r="D1744">
        <f>'30 Y 3.2 7.30 ri N228 '!E3</f>
        <v>29</v>
      </c>
      <c r="E1744" s="25">
        <f t="shared" si="61"/>
        <v>-1</v>
      </c>
      <c r="F1744" s="13">
        <f t="shared" si="60"/>
        <v>-3.3333333333333326E-2</v>
      </c>
      <c r="G1744" s="25"/>
    </row>
    <row r="1745" spans="1:7" x14ac:dyDescent="0.35">
      <c r="A1745" s="16">
        <f>'30 Z 3.2 8.09 ri N228'!$G$1</f>
        <v>44960</v>
      </c>
      <c r="B1745">
        <f>'30 Z 3.2 8.09 ri N228'!$J$1</f>
        <v>30</v>
      </c>
      <c r="C1745" t="str">
        <f>'30 Z 3.2 8.09 ri N228'!$B$2</f>
        <v>Auto</v>
      </c>
      <c r="D1745">
        <f>'30 Z 3.2 8.09 ri N228'!B3</f>
        <v>39</v>
      </c>
      <c r="E1745" s="25">
        <f t="shared" si="61"/>
        <v>9</v>
      </c>
      <c r="F1745" s="13">
        <f t="shared" si="60"/>
        <v>0.30000000000000004</v>
      </c>
      <c r="G1745" s="25"/>
    </row>
    <row r="1746" spans="1:7" x14ac:dyDescent="0.35">
      <c r="A1746" s="16">
        <f>'30 Z 3.2 8.09 ri N228'!$G$1</f>
        <v>44960</v>
      </c>
      <c r="B1746">
        <f>'30 Z 3.2 8.09 ri N228'!$J$1</f>
        <v>30</v>
      </c>
      <c r="C1746" t="str">
        <f>'30 Z 3.2 8.09 ri N228'!$B$2</f>
        <v>Auto</v>
      </c>
      <c r="D1746">
        <f>'30 Z 3.2 8.09 ri N228'!B4</f>
        <v>41</v>
      </c>
      <c r="E1746" s="25">
        <f t="shared" si="61"/>
        <v>11</v>
      </c>
      <c r="F1746" s="13">
        <f t="shared" si="60"/>
        <v>0.3666666666666667</v>
      </c>
      <c r="G1746" s="25"/>
    </row>
    <row r="1747" spans="1:7" x14ac:dyDescent="0.35">
      <c r="A1747" s="16">
        <f>'30 Z 3.2 8.09 ri N228'!$G$1</f>
        <v>44960</v>
      </c>
      <c r="B1747">
        <f>'30 Z 3.2 8.09 ri N228'!$J$1</f>
        <v>30</v>
      </c>
      <c r="C1747" t="str">
        <f>'30 Z 3.2 8.09 ri N228'!$B$2</f>
        <v>Auto</v>
      </c>
      <c r="D1747">
        <f>'30 Z 3.2 8.09 ri N228'!B5</f>
        <v>40</v>
      </c>
      <c r="E1747" s="25">
        <f t="shared" si="61"/>
        <v>10</v>
      </c>
      <c r="F1747" s="13">
        <f t="shared" si="60"/>
        <v>0.33333333333333326</v>
      </c>
      <c r="G1747" s="25"/>
    </row>
    <row r="1748" spans="1:7" x14ac:dyDescent="0.35">
      <c r="A1748" s="16">
        <f>'30 Z 3.2 8.09 ri N228'!$G$1</f>
        <v>44960</v>
      </c>
      <c r="B1748">
        <f>'30 Z 3.2 8.09 ri N228'!$J$1</f>
        <v>30</v>
      </c>
      <c r="C1748" t="str">
        <f>'30 Z 3.2 8.09 ri N228'!$B$2</f>
        <v>Auto</v>
      </c>
      <c r="D1748">
        <f>'30 Z 3.2 8.09 ri N228'!B6</f>
        <v>39</v>
      </c>
      <c r="E1748" s="25">
        <f t="shared" si="61"/>
        <v>9</v>
      </c>
      <c r="F1748" s="13">
        <f t="shared" si="60"/>
        <v>0.30000000000000004</v>
      </c>
      <c r="G1748" s="25"/>
    </row>
    <row r="1749" spans="1:7" x14ac:dyDescent="0.35">
      <c r="A1749" s="16">
        <f>'30 Z 3.2 8.09 ri N228'!$G$1</f>
        <v>44960</v>
      </c>
      <c r="B1749">
        <f>'30 Z 3.2 8.09 ri N228'!$J$1</f>
        <v>30</v>
      </c>
      <c r="C1749" t="str">
        <f>'30 Z 3.2 8.09 ri N228'!$B$2</f>
        <v>Auto</v>
      </c>
      <c r="D1749">
        <f>'30 Z 3.2 8.09 ri N228'!B7</f>
        <v>46</v>
      </c>
      <c r="E1749" s="25">
        <f t="shared" si="61"/>
        <v>16</v>
      </c>
      <c r="F1749" s="13">
        <f t="shared" si="60"/>
        <v>0.53333333333333344</v>
      </c>
      <c r="G1749" s="25"/>
    </row>
    <row r="1750" spans="1:7" x14ac:dyDescent="0.35">
      <c r="A1750" s="16">
        <f>'30 Z 3.2 8.09 ri N228'!$G$1</f>
        <v>44960</v>
      </c>
      <c r="B1750">
        <f>'30 Z 3.2 8.09 ri N228'!$J$1</f>
        <v>30</v>
      </c>
      <c r="C1750" t="str">
        <f>'30 Z 3.2 8.09 ri N228'!$B$2</f>
        <v>Auto</v>
      </c>
      <c r="D1750">
        <f>'30 Z 3.2 8.09 ri N228'!B8</f>
        <v>46</v>
      </c>
      <c r="E1750" s="25">
        <f t="shared" si="61"/>
        <v>16</v>
      </c>
      <c r="F1750" s="13">
        <f t="shared" si="60"/>
        <v>0.53333333333333344</v>
      </c>
      <c r="G1750" s="25"/>
    </row>
    <row r="1751" spans="1:7" x14ac:dyDescent="0.35">
      <c r="A1751" s="16">
        <f>'30 Z 3.2 8.09 ri N228'!$G$1</f>
        <v>44960</v>
      </c>
      <c r="B1751">
        <f>'30 Z 3.2 8.09 ri N228'!$J$1</f>
        <v>30</v>
      </c>
      <c r="C1751" t="str">
        <f>'30 Z 3.2 8.09 ri N228'!$B$2</f>
        <v>Auto</v>
      </c>
      <c r="D1751">
        <f>'30 Z 3.2 8.09 ri N228'!B9</f>
        <v>42</v>
      </c>
      <c r="E1751" s="25">
        <f t="shared" si="61"/>
        <v>12</v>
      </c>
      <c r="F1751" s="13">
        <f t="shared" si="60"/>
        <v>0.39999999999999991</v>
      </c>
      <c r="G1751" s="25"/>
    </row>
    <row r="1752" spans="1:7" x14ac:dyDescent="0.35">
      <c r="A1752" s="16">
        <f>'30 Aa 3.2 8.09 ri IJ'!$G$1</f>
        <v>44960</v>
      </c>
      <c r="B1752">
        <f>'30 Aa 3.2 8.09 ri IJ'!$J$1</f>
        <v>30</v>
      </c>
      <c r="C1752" t="str">
        <f>'30 Z 3.2 8.09 ri N228'!$B$2</f>
        <v>Auto</v>
      </c>
      <c r="D1752">
        <f>'30 Z 3.2 8.09 ri N228'!B10</f>
        <v>39</v>
      </c>
      <c r="E1752" s="25">
        <f t="shared" si="61"/>
        <v>9</v>
      </c>
      <c r="F1752" s="13">
        <f t="shared" si="60"/>
        <v>0.30000000000000004</v>
      </c>
      <c r="G1752" s="25"/>
    </row>
    <row r="1753" spans="1:7" x14ac:dyDescent="0.35">
      <c r="A1753" s="16">
        <f>'30 Aa 3.2 8.09 ri IJ'!$G$1</f>
        <v>44960</v>
      </c>
      <c r="B1753">
        <f>'30 Aa 3.2 8.09 ri IJ'!$J$1</f>
        <v>30</v>
      </c>
      <c r="C1753" t="str">
        <f>'30 Z 3.2 8.09 ri N228'!$B$2</f>
        <v>Auto</v>
      </c>
      <c r="D1753">
        <f>'30 Z 3.2 8.09 ri N228'!B11</f>
        <v>39</v>
      </c>
      <c r="E1753" s="25">
        <f t="shared" si="61"/>
        <v>9</v>
      </c>
      <c r="F1753" s="13">
        <f t="shared" si="60"/>
        <v>0.30000000000000004</v>
      </c>
      <c r="G1753" s="25"/>
    </row>
    <row r="1754" spans="1:7" x14ac:dyDescent="0.35">
      <c r="A1754" s="16">
        <f>'30 Aa 3.2 8.09 ri IJ'!$G$1</f>
        <v>44960</v>
      </c>
      <c r="B1754">
        <f>'30 Aa 3.2 8.09 ri IJ'!$J$1</f>
        <v>30</v>
      </c>
      <c r="C1754" t="str">
        <f>'30 Z 3.2 8.09 ri N228'!$C$2</f>
        <v>Bestelauto</v>
      </c>
      <c r="D1754">
        <f>'30 Z 3.2 8.09 ri N228'!C3</f>
        <v>30</v>
      </c>
      <c r="E1754" s="25">
        <f t="shared" si="61"/>
        <v>0</v>
      </c>
      <c r="F1754" s="13">
        <f t="shared" si="60"/>
        <v>0</v>
      </c>
      <c r="G1754" s="25"/>
    </row>
    <row r="1755" spans="1:7" x14ac:dyDescent="0.35">
      <c r="A1755" s="16">
        <f>'30 3.2 Ab 8.30 ri N228'!$G$1</f>
        <v>44960</v>
      </c>
      <c r="B1755">
        <f>'30 3.2 Ab 8.30 ri N228'!$J$1</f>
        <v>30</v>
      </c>
      <c r="C1755" t="str">
        <f>'30 Aa 3.2 8.09 ri IJ'!$B$2</f>
        <v>Auto</v>
      </c>
      <c r="D1755">
        <f>'30 Aa 3.2 8.09 ri IJ'!B3</f>
        <v>32</v>
      </c>
      <c r="E1755" s="25">
        <f t="shared" si="61"/>
        <v>2</v>
      </c>
      <c r="F1755" s="13">
        <f t="shared" si="60"/>
        <v>6.6666666666666652E-2</v>
      </c>
      <c r="G1755" s="25"/>
    </row>
    <row r="1756" spans="1:7" x14ac:dyDescent="0.35">
      <c r="A1756" s="16">
        <f>'30 3.2 Ab 8.30 ri N228'!$G$1</f>
        <v>44960</v>
      </c>
      <c r="B1756">
        <f>'30 3.2 Ab 8.30 ri N228'!$J$1</f>
        <v>30</v>
      </c>
      <c r="C1756" t="str">
        <f>'30 Aa 3.2 8.09 ri IJ'!$B$2</f>
        <v>Auto</v>
      </c>
      <c r="D1756">
        <f>'30 Aa 3.2 8.09 ri IJ'!B4</f>
        <v>32</v>
      </c>
      <c r="E1756" s="25">
        <f t="shared" si="61"/>
        <v>2</v>
      </c>
      <c r="F1756" s="13">
        <f t="shared" si="60"/>
        <v>6.6666666666666652E-2</v>
      </c>
      <c r="G1756" s="25"/>
    </row>
    <row r="1757" spans="1:7" x14ac:dyDescent="0.35">
      <c r="A1757" s="16">
        <f>'30 3.2 Ab 8.30 ri N228'!$G$1</f>
        <v>44960</v>
      </c>
      <c r="B1757">
        <f>'30 3.2 Ab 8.30 ri N228'!$J$1</f>
        <v>30</v>
      </c>
      <c r="C1757" t="str">
        <f>'30 Aa 3.2 8.09 ri IJ'!$C$2</f>
        <v>Bestelauto</v>
      </c>
      <c r="D1757">
        <f>'30 Aa 3.2 8.09 ri IJ'!C3</f>
        <v>30</v>
      </c>
      <c r="E1757" s="25">
        <f t="shared" si="61"/>
        <v>0</v>
      </c>
      <c r="F1757" s="13">
        <f t="shared" si="60"/>
        <v>0</v>
      </c>
      <c r="G1757" s="25"/>
    </row>
    <row r="1758" spans="1:7" x14ac:dyDescent="0.35">
      <c r="A1758" s="16">
        <f>'30 3.2 Ab 8.30 ri N228'!$G$1</f>
        <v>44960</v>
      </c>
      <c r="B1758">
        <f>'30 3.2 Ab 8.30 ri N228'!$J$1</f>
        <v>30</v>
      </c>
      <c r="C1758" t="str">
        <f>'30 3.2 Ab 8.30 ri N228'!$B$2</f>
        <v>Auto</v>
      </c>
      <c r="D1758">
        <f>'30 3.2 Ab 8.30 ri N228'!B3</f>
        <v>45</v>
      </c>
      <c r="E1758" s="25">
        <f t="shared" si="61"/>
        <v>15</v>
      </c>
      <c r="F1758" s="13">
        <f t="shared" si="60"/>
        <v>0.5</v>
      </c>
      <c r="G1758" s="25"/>
    </row>
    <row r="1759" spans="1:7" x14ac:dyDescent="0.35">
      <c r="A1759" s="16">
        <f>'30 3.2 Ab 8.30 ri N228'!$G$1</f>
        <v>44960</v>
      </c>
      <c r="B1759">
        <f>'30 3.2 Ab 8.30 ri N228'!$J$1</f>
        <v>30</v>
      </c>
      <c r="C1759" t="str">
        <f>'30 3.2 Ab 8.30 ri N228'!$B$2</f>
        <v>Auto</v>
      </c>
      <c r="D1759">
        <f>'30 3.2 Ab 8.30 ri N228'!B4</f>
        <v>48</v>
      </c>
      <c r="E1759" s="25">
        <f t="shared" si="61"/>
        <v>18</v>
      </c>
      <c r="F1759" s="13">
        <f t="shared" si="60"/>
        <v>0.60000000000000009</v>
      </c>
      <c r="G1759" s="25"/>
    </row>
    <row r="1760" spans="1:7" x14ac:dyDescent="0.35">
      <c r="A1760" s="16">
        <f>'30 3.2 Ab 8.30 ri N228'!$G$1</f>
        <v>44960</v>
      </c>
      <c r="B1760">
        <f>'30 3.2 Ab 8.30 ri N228'!$J$1</f>
        <v>30</v>
      </c>
      <c r="C1760" t="str">
        <f>'30 3.2 Ab 8.30 ri N228'!$B$2</f>
        <v>Auto</v>
      </c>
      <c r="D1760">
        <f>'30 3.2 Ab 8.30 ri N228'!B5</f>
        <v>42</v>
      </c>
      <c r="E1760" s="25">
        <f t="shared" si="61"/>
        <v>12</v>
      </c>
      <c r="F1760" s="13">
        <f t="shared" si="60"/>
        <v>0.39999999999999991</v>
      </c>
      <c r="G1760" s="25"/>
    </row>
    <row r="1761" spans="1:7" x14ac:dyDescent="0.35">
      <c r="A1761" s="16">
        <f>'30 3.2 Ab 8.30 ri N228'!$G$1</f>
        <v>44960</v>
      </c>
      <c r="B1761">
        <f>'30 3.2 Ab 8.30 ri N228'!$J$1</f>
        <v>30</v>
      </c>
      <c r="C1761" t="str">
        <f>'30 3.2 Ab 8.30 ri N228'!$B$2</f>
        <v>Auto</v>
      </c>
      <c r="D1761">
        <f>'30 3.2 Ab 8.30 ri N228'!B6</f>
        <v>41</v>
      </c>
      <c r="E1761" s="25">
        <f t="shared" si="61"/>
        <v>11</v>
      </c>
      <c r="F1761" s="13">
        <f t="shared" si="60"/>
        <v>0.3666666666666667</v>
      </c>
      <c r="G1761" s="25"/>
    </row>
    <row r="1762" spans="1:7" x14ac:dyDescent="0.35">
      <c r="A1762" s="16">
        <f>'30 3.2 Ab 8.30 ri N228'!$G$1</f>
        <v>44960</v>
      </c>
      <c r="B1762">
        <f>'30 3.2 Ab 8.30 ri N228'!$J$1</f>
        <v>30</v>
      </c>
      <c r="C1762" t="str">
        <f>'30 3.2 Ab 8.30 ri N228'!$B$2</f>
        <v>Auto</v>
      </c>
      <c r="D1762">
        <f>'30 3.2 Ab 8.30 ri N228'!B7</f>
        <v>41</v>
      </c>
      <c r="E1762" s="25">
        <f t="shared" si="61"/>
        <v>11</v>
      </c>
      <c r="F1762" s="13">
        <f t="shared" si="60"/>
        <v>0.3666666666666667</v>
      </c>
      <c r="G1762" s="25"/>
    </row>
    <row r="1763" spans="1:7" x14ac:dyDescent="0.35">
      <c r="A1763" s="16">
        <f>'30 3.2 Ab 8.30 ri N228'!$G$1</f>
        <v>44960</v>
      </c>
      <c r="B1763">
        <f>'30 3.2 Ab 8.30 ri N228'!$J$1</f>
        <v>30</v>
      </c>
      <c r="C1763" t="str">
        <f>'30 3.2 Ab 8.30 ri N228'!$B$2</f>
        <v>Auto</v>
      </c>
      <c r="D1763">
        <f>'30 3.2 Ab 8.30 ri N228'!B8</f>
        <v>41</v>
      </c>
      <c r="E1763" s="25">
        <f t="shared" si="61"/>
        <v>11</v>
      </c>
      <c r="F1763" s="13">
        <f t="shared" si="60"/>
        <v>0.3666666666666667</v>
      </c>
      <c r="G1763" s="25"/>
    </row>
    <row r="1764" spans="1:7" x14ac:dyDescent="0.35">
      <c r="A1764" s="16">
        <f>'30 3.2 Ab 8.30 ri N228'!$G$1</f>
        <v>44960</v>
      </c>
      <c r="B1764">
        <f>'30 3.2 Ab 8.30 ri N228'!$J$1</f>
        <v>30</v>
      </c>
      <c r="C1764" t="str">
        <f>'30 3.2 Ab 8.30 ri N228'!$B$2</f>
        <v>Auto</v>
      </c>
      <c r="D1764">
        <f>'30 3.2 Ab 8.30 ri N228'!B9</f>
        <v>49</v>
      </c>
      <c r="E1764" s="25">
        <f t="shared" si="61"/>
        <v>19</v>
      </c>
      <c r="F1764" s="13">
        <f t="shared" si="60"/>
        <v>0.6333333333333333</v>
      </c>
      <c r="G1764" s="25"/>
    </row>
    <row r="1765" spans="1:7" x14ac:dyDescent="0.35">
      <c r="A1765" s="16">
        <f>'30 3.2 Ab 8.30 ri N228'!$G$1</f>
        <v>44960</v>
      </c>
      <c r="B1765">
        <f>'30 3.2 Ab 8.30 ri N228'!$J$1</f>
        <v>30</v>
      </c>
      <c r="C1765" t="str">
        <f>'30 3.2 Ab 8.30 ri N228'!$B$2</f>
        <v>Auto</v>
      </c>
      <c r="D1765">
        <f>'30 3.2 Ab 8.30 ri N228'!B10</f>
        <v>42</v>
      </c>
      <c r="E1765" s="25">
        <f t="shared" si="61"/>
        <v>12</v>
      </c>
      <c r="F1765" s="13">
        <f t="shared" si="60"/>
        <v>0.39999999999999991</v>
      </c>
      <c r="G1765" s="25"/>
    </row>
    <row r="1766" spans="1:7" x14ac:dyDescent="0.35">
      <c r="A1766" s="16">
        <f>'30 3.2 Ab 8.30 ri N228'!$G$1</f>
        <v>44960</v>
      </c>
      <c r="B1766">
        <f>'30 3.2 Ab 8.30 ri N228'!$J$1</f>
        <v>30</v>
      </c>
      <c r="C1766" t="str">
        <f>'30 3.2 Ab 8.30 ri N228'!$B$2</f>
        <v>Auto</v>
      </c>
      <c r="D1766">
        <f>'30 3.2 Ab 8.30 ri N228'!B11</f>
        <v>42</v>
      </c>
      <c r="E1766" s="25">
        <f t="shared" si="61"/>
        <v>12</v>
      </c>
      <c r="F1766" s="13">
        <f t="shared" si="60"/>
        <v>0.39999999999999991</v>
      </c>
      <c r="G1766" s="25"/>
    </row>
    <row r="1767" spans="1:7" x14ac:dyDescent="0.35">
      <c r="A1767" s="16">
        <f>'30 3.2 Ab 8.30 ri N228'!$G$1</f>
        <v>44960</v>
      </c>
      <c r="B1767">
        <f>'30 3.2 Ab 8.30 ri N228'!$J$1</f>
        <v>30</v>
      </c>
      <c r="C1767" t="str">
        <f>'30 3.2 Ab 8.30 ri N228'!$B$2</f>
        <v>Auto</v>
      </c>
      <c r="D1767">
        <f>'30 3.2 Ab 8.30 ri N228'!B12</f>
        <v>42</v>
      </c>
      <c r="E1767" s="25">
        <f t="shared" si="61"/>
        <v>12</v>
      </c>
      <c r="F1767" s="13">
        <f t="shared" si="60"/>
        <v>0.39999999999999991</v>
      </c>
      <c r="G1767" s="25"/>
    </row>
    <row r="1768" spans="1:7" x14ac:dyDescent="0.35">
      <c r="A1768" s="16">
        <f>'30 3.2 Ab 8.30 ri N228'!$G$1</f>
        <v>44960</v>
      </c>
      <c r="B1768">
        <f>'30 3.2 Ab 8.30 ri N228'!$J$1</f>
        <v>30</v>
      </c>
      <c r="C1768" t="str">
        <f>'30 3.2 Ab 8.30 ri N228'!$B$2</f>
        <v>Auto</v>
      </c>
      <c r="D1768">
        <f>'30 3.2 Ab 8.30 ri N228'!B13</f>
        <v>42</v>
      </c>
      <c r="E1768" s="25">
        <f t="shared" si="61"/>
        <v>12</v>
      </c>
      <c r="F1768" s="13">
        <f t="shared" si="60"/>
        <v>0.39999999999999991</v>
      </c>
      <c r="G1768" s="25"/>
    </row>
    <row r="1769" spans="1:7" x14ac:dyDescent="0.35">
      <c r="A1769" s="16">
        <f>'30 3.2 Ab 8.30 ri N228'!$G$1</f>
        <v>44960</v>
      </c>
      <c r="B1769">
        <f>'30 3.2 Ab 8.30 ri N228'!$J$1</f>
        <v>30</v>
      </c>
      <c r="C1769" t="str">
        <f>'30 3.2 Ab 8.30 ri N228'!$B$2</f>
        <v>Auto</v>
      </c>
      <c r="D1769">
        <f>'30 3.2 Ab 8.30 ri N228'!B14</f>
        <v>42</v>
      </c>
      <c r="E1769" s="25">
        <f t="shared" si="61"/>
        <v>12</v>
      </c>
      <c r="F1769" s="13">
        <f t="shared" si="60"/>
        <v>0.39999999999999991</v>
      </c>
      <c r="G1769" s="25"/>
    </row>
    <row r="1770" spans="1:7" x14ac:dyDescent="0.35">
      <c r="A1770" s="16">
        <f>'30 3.2 Ab 8.30 ri N228'!$G$1</f>
        <v>44960</v>
      </c>
      <c r="B1770">
        <f>'30 3.2 Ab 8.30 ri N228'!$J$1</f>
        <v>30</v>
      </c>
      <c r="C1770" t="str">
        <f>'30 3.2 Ab 8.30 ri N228'!$B$2</f>
        <v>Auto</v>
      </c>
      <c r="D1770">
        <f>'30 3.2 Ab 8.30 ri N228'!B15</f>
        <v>42</v>
      </c>
      <c r="E1770" s="25">
        <f t="shared" si="61"/>
        <v>12</v>
      </c>
      <c r="F1770" s="13">
        <f t="shared" si="60"/>
        <v>0.39999999999999991</v>
      </c>
      <c r="G1770" s="25"/>
    </row>
    <row r="1771" spans="1:7" x14ac:dyDescent="0.35">
      <c r="A1771" s="16">
        <f>'30 3.2 Ab 8.30 ri N228'!$G$1</f>
        <v>44960</v>
      </c>
      <c r="B1771">
        <f>'30 3.2 Ab 8.30 ri N228'!$J$1</f>
        <v>30</v>
      </c>
      <c r="C1771" t="str">
        <f>'30 3.2 Ab 8.30 ri N228'!$B$2</f>
        <v>Auto</v>
      </c>
      <c r="D1771">
        <f>'30 3.2 Ab 8.30 ri N228'!B16</f>
        <v>42</v>
      </c>
      <c r="E1771" s="25">
        <f t="shared" si="61"/>
        <v>12</v>
      </c>
      <c r="F1771" s="13">
        <f t="shared" si="60"/>
        <v>0.39999999999999991</v>
      </c>
      <c r="G1771" s="25"/>
    </row>
    <row r="1772" spans="1:7" x14ac:dyDescent="0.35">
      <c r="A1772" s="16">
        <f>'30 3.2 Ab 8.30 ri N228'!$G$1</f>
        <v>44960</v>
      </c>
      <c r="B1772">
        <f>'30 3.2 Ab 8.30 ri N228'!$J$1</f>
        <v>30</v>
      </c>
      <c r="C1772" t="str">
        <f>'30 3.2 Ab 8.30 ri N228'!$B$2</f>
        <v>Auto</v>
      </c>
      <c r="D1772">
        <f>'30 3.2 Ab 8.30 ri N228'!B17</f>
        <v>50</v>
      </c>
      <c r="E1772" s="25">
        <f t="shared" si="61"/>
        <v>20</v>
      </c>
      <c r="F1772" s="13">
        <f t="shared" si="60"/>
        <v>0.66666666666666674</v>
      </c>
      <c r="G1772" s="25"/>
    </row>
    <row r="1773" spans="1:7" x14ac:dyDescent="0.35">
      <c r="A1773" s="16">
        <f>'30 3.2 Ab 8.30 ri N228'!$G$1</f>
        <v>44960</v>
      </c>
      <c r="B1773">
        <f>'30 3.2 Ab 8.30 ri N228'!$J$1</f>
        <v>30</v>
      </c>
      <c r="C1773" t="str">
        <f>'30 3.2 Ab 8.30 ri N228'!$B$2</f>
        <v>Auto</v>
      </c>
      <c r="D1773">
        <f>'30 3.2 Ab 8.30 ri N228'!B18</f>
        <v>39</v>
      </c>
      <c r="E1773" s="25">
        <f t="shared" si="61"/>
        <v>9</v>
      </c>
      <c r="F1773" s="13">
        <f t="shared" si="60"/>
        <v>0.30000000000000004</v>
      </c>
      <c r="G1773" s="25"/>
    </row>
    <row r="1774" spans="1:7" x14ac:dyDescent="0.35">
      <c r="A1774" s="16">
        <f>'30 3.2 Ab 8.30 ri N228'!$G$1</f>
        <v>44960</v>
      </c>
      <c r="B1774">
        <f>'30 3.2 Ab 8.30 ri N228'!$J$1</f>
        <v>30</v>
      </c>
      <c r="C1774" t="str">
        <f>'30 3.2 Ab 8.30 ri N228'!$B$2</f>
        <v>Auto</v>
      </c>
      <c r="D1774">
        <f>'30 3.2 Ab 8.30 ri N228'!B19</f>
        <v>35</v>
      </c>
      <c r="E1774" s="25">
        <f t="shared" si="61"/>
        <v>5</v>
      </c>
      <c r="F1774" s="13">
        <f t="shared" si="60"/>
        <v>0.16666666666666674</v>
      </c>
      <c r="G1774" s="25"/>
    </row>
    <row r="1775" spans="1:7" x14ac:dyDescent="0.35">
      <c r="A1775" s="16">
        <f>'30 3.2 Ab 8.30 ri N228'!$G$1</f>
        <v>44960</v>
      </c>
      <c r="B1775">
        <f>'30 3.2 Ab 8.30 ri N228'!$J$1</f>
        <v>30</v>
      </c>
      <c r="C1775" t="str">
        <f>'30 3.2 Ab 8.30 ri N228'!$B$2</f>
        <v>Auto</v>
      </c>
      <c r="D1775">
        <f>'30 3.2 Ab 8.30 ri N228'!B20</f>
        <v>48</v>
      </c>
      <c r="E1775" s="25">
        <f t="shared" si="61"/>
        <v>18</v>
      </c>
      <c r="F1775" s="13">
        <f t="shared" si="60"/>
        <v>0.60000000000000009</v>
      </c>
      <c r="G1775" s="25"/>
    </row>
    <row r="1776" spans="1:7" x14ac:dyDescent="0.35">
      <c r="A1776" s="16">
        <f>'30 3.2 Ab 8.30 ri N228'!$G$1</f>
        <v>44960</v>
      </c>
      <c r="B1776">
        <f>'30 3.2 Ab 8.30 ri N228'!$J$1</f>
        <v>30</v>
      </c>
      <c r="C1776" t="str">
        <f>'30 3.2 Ab 8.30 ri N228'!$B$2</f>
        <v>Auto</v>
      </c>
      <c r="D1776">
        <f>'30 3.2 Ab 8.30 ri N228'!B21</f>
        <v>47</v>
      </c>
      <c r="E1776" s="25">
        <f t="shared" si="61"/>
        <v>17</v>
      </c>
      <c r="F1776" s="13">
        <f t="shared" si="60"/>
        <v>0.56666666666666665</v>
      </c>
      <c r="G1776" s="25"/>
    </row>
    <row r="1777" spans="1:7" x14ac:dyDescent="0.35">
      <c r="A1777" s="16">
        <f>'30 3.2 Ab 8.30 ri N228'!$G$1</f>
        <v>44960</v>
      </c>
      <c r="B1777">
        <f>'30 3.2 Ab 8.30 ri N228'!$J$1</f>
        <v>30</v>
      </c>
      <c r="C1777" t="str">
        <f>'30 3.2 Ab 8.30 ri N228'!$B$2</f>
        <v>Auto</v>
      </c>
      <c r="D1777">
        <f>'30 3.2 Ab 8.30 ri N228'!B22</f>
        <v>46</v>
      </c>
      <c r="E1777" s="25">
        <f t="shared" si="61"/>
        <v>16</v>
      </c>
      <c r="F1777" s="13">
        <f t="shared" si="60"/>
        <v>0.53333333333333344</v>
      </c>
      <c r="G1777" s="25"/>
    </row>
    <row r="1778" spans="1:7" x14ac:dyDescent="0.35">
      <c r="A1778" s="16">
        <f>'30 3.2 Ab 8.30 ri N228'!$G$1</f>
        <v>44960</v>
      </c>
      <c r="B1778">
        <f>'30 3.2 Ab 8.30 ri N228'!$J$1</f>
        <v>30</v>
      </c>
      <c r="C1778" t="str">
        <f>'30 3.2 Ab 8.30 ri N228'!$B$2</f>
        <v>Auto</v>
      </c>
      <c r="D1778">
        <f>'30 3.2 Ab 8.30 ri N228'!B23</f>
        <v>48</v>
      </c>
      <c r="E1778" s="25">
        <f t="shared" si="61"/>
        <v>18</v>
      </c>
      <c r="F1778" s="13">
        <f t="shared" si="60"/>
        <v>0.60000000000000009</v>
      </c>
      <c r="G1778" s="25"/>
    </row>
    <row r="1779" spans="1:7" x14ac:dyDescent="0.35">
      <c r="A1779" s="16">
        <f>'30 3.2 Ab 8.30 ri N228'!$G$1</f>
        <v>44960</v>
      </c>
      <c r="B1779">
        <f>'30 3.2 Ab 8.30 ri N228'!$J$1</f>
        <v>30</v>
      </c>
      <c r="C1779" t="str">
        <f>'30 3.2 Ab 8.30 ri N228'!$B$2</f>
        <v>Auto</v>
      </c>
      <c r="D1779">
        <f>'30 3.2 Ab 8.30 ri N228'!B24</f>
        <v>35</v>
      </c>
      <c r="E1779" s="25">
        <f t="shared" si="61"/>
        <v>5</v>
      </c>
      <c r="F1779" s="13">
        <f t="shared" si="60"/>
        <v>0.16666666666666674</v>
      </c>
      <c r="G1779" s="25"/>
    </row>
    <row r="1780" spans="1:7" x14ac:dyDescent="0.35">
      <c r="A1780" s="16">
        <f>'30 3.2 Ab 8.30 ri N228'!$G$1</f>
        <v>44960</v>
      </c>
      <c r="B1780">
        <f>'30 3.2 Ab 8.30 ri N228'!$J$1</f>
        <v>30</v>
      </c>
      <c r="C1780" t="str">
        <f>'30 3.2 Ab 8.30 ri N228'!$B$2</f>
        <v>Auto</v>
      </c>
      <c r="D1780">
        <f>'30 3.2 Ab 8.30 ri N228'!B25</f>
        <v>49</v>
      </c>
      <c r="E1780" s="25">
        <f t="shared" si="61"/>
        <v>19</v>
      </c>
      <c r="F1780" s="13">
        <f t="shared" si="60"/>
        <v>0.6333333333333333</v>
      </c>
      <c r="G1780" s="25"/>
    </row>
    <row r="1781" spans="1:7" x14ac:dyDescent="0.35">
      <c r="A1781" s="16">
        <f>'30 3.2 Ab 8.30 ri N228'!$G$1</f>
        <v>44960</v>
      </c>
      <c r="B1781">
        <f>'30 3.2 Ab 8.30 ri N228'!$J$1</f>
        <v>30</v>
      </c>
      <c r="C1781" t="str">
        <f>'30 3.2 Ab 8.30 ri N228'!$B$2</f>
        <v>Auto</v>
      </c>
      <c r="D1781">
        <f>'30 3.2 Ab 8.30 ri N228'!B26</f>
        <v>43</v>
      </c>
      <c r="E1781" s="25">
        <f t="shared" si="61"/>
        <v>13</v>
      </c>
      <c r="F1781" s="13">
        <f t="shared" si="60"/>
        <v>0.43333333333333335</v>
      </c>
      <c r="G1781" s="25"/>
    </row>
    <row r="1782" spans="1:7" x14ac:dyDescent="0.35">
      <c r="A1782" s="16">
        <f>'30 3.2 Ab 8.30 ri N228'!$G$1</f>
        <v>44960</v>
      </c>
      <c r="B1782">
        <f>'30 3.2 Ab 8.30 ri N228'!$J$1</f>
        <v>30</v>
      </c>
      <c r="C1782" t="str">
        <f>'30 3.2 Ab 8.30 ri N228'!$B$2</f>
        <v>Auto</v>
      </c>
      <c r="D1782">
        <f>'30 3.2 Ab 8.30 ri N228'!B27</f>
        <v>49</v>
      </c>
      <c r="E1782" s="25">
        <f t="shared" si="61"/>
        <v>19</v>
      </c>
      <c r="F1782" s="13">
        <f t="shared" si="60"/>
        <v>0.6333333333333333</v>
      </c>
      <c r="G1782" s="25"/>
    </row>
    <row r="1783" spans="1:7" x14ac:dyDescent="0.35">
      <c r="A1783" s="16">
        <f>'30 3.2 Ab 8.30 ri N228'!$G$1</f>
        <v>44960</v>
      </c>
      <c r="B1783">
        <f>'30 3.2 Ab 8.30 ri N228'!$J$1</f>
        <v>30</v>
      </c>
      <c r="C1783" t="str">
        <f>'30 3.2 Ab 8.30 ri N228'!$B$2</f>
        <v>Auto</v>
      </c>
      <c r="D1783">
        <f>'30 3.2 Ab 8.30 ri N228'!B28</f>
        <v>48</v>
      </c>
      <c r="E1783" s="25">
        <f t="shared" si="61"/>
        <v>18</v>
      </c>
      <c r="F1783" s="13">
        <f t="shared" si="60"/>
        <v>0.60000000000000009</v>
      </c>
      <c r="G1783" s="25"/>
    </row>
    <row r="1784" spans="1:7" x14ac:dyDescent="0.35">
      <c r="A1784" s="16">
        <f>'30 3.2 Ab 8.30 ri N228'!$G$1</f>
        <v>44960</v>
      </c>
      <c r="B1784">
        <f>'30 3.2 Ab 8.30 ri N228'!$J$1</f>
        <v>30</v>
      </c>
      <c r="C1784" t="str">
        <f>'30 3.2 Ab 8.30 ri N228'!$B$2</f>
        <v>Auto</v>
      </c>
      <c r="D1784">
        <f>'30 3.2 Ab 8.30 ri N228'!B29</f>
        <v>46</v>
      </c>
      <c r="E1784" s="25">
        <f t="shared" si="61"/>
        <v>16</v>
      </c>
      <c r="F1784" s="13">
        <f t="shared" si="60"/>
        <v>0.53333333333333344</v>
      </c>
      <c r="G1784" s="25"/>
    </row>
    <row r="1785" spans="1:7" x14ac:dyDescent="0.35">
      <c r="A1785" s="16">
        <f>'30 3.2 Ab 8.30 ri N228'!$G$1</f>
        <v>44960</v>
      </c>
      <c r="B1785">
        <f>'30 3.2 Ab 8.30 ri N228'!$J$1</f>
        <v>30</v>
      </c>
      <c r="C1785" t="str">
        <f>'30 3.2 Ab 8.30 ri N228'!$B$2</f>
        <v>Auto</v>
      </c>
      <c r="D1785">
        <f>'30 3.2 Ab 8.30 ri N228'!B30</f>
        <v>44</v>
      </c>
      <c r="E1785" s="25">
        <f t="shared" si="61"/>
        <v>14</v>
      </c>
      <c r="F1785" s="13">
        <f t="shared" si="60"/>
        <v>0.46666666666666656</v>
      </c>
      <c r="G1785" s="25"/>
    </row>
    <row r="1786" spans="1:7" x14ac:dyDescent="0.35">
      <c r="A1786" s="16">
        <f>'30 3.2 Ab 8.30 ri N228'!$G$1</f>
        <v>44960</v>
      </c>
      <c r="B1786">
        <f>'30 3.2 Ab 8.30 ri N228'!$J$1</f>
        <v>30</v>
      </c>
      <c r="C1786" t="str">
        <f>'30 3.2 Ab 8.30 ri N228'!$B$2</f>
        <v>Auto</v>
      </c>
      <c r="D1786">
        <f>'30 3.2 Ab 8.30 ri N228'!B31</f>
        <v>44</v>
      </c>
      <c r="E1786" s="25">
        <f t="shared" si="61"/>
        <v>14</v>
      </c>
      <c r="F1786" s="13">
        <f t="shared" si="60"/>
        <v>0.46666666666666656</v>
      </c>
      <c r="G1786" s="25"/>
    </row>
    <row r="1787" spans="1:7" x14ac:dyDescent="0.35">
      <c r="A1787" s="16">
        <f>'30 3.2 Ab 8.30 ri N228'!$G$1</f>
        <v>44960</v>
      </c>
      <c r="B1787">
        <f>'30 3.2 Ab 8.30 ri N228'!$J$1</f>
        <v>30</v>
      </c>
      <c r="C1787" t="str">
        <f>'30 3.2 Ab 8.30 ri N228'!$B$2</f>
        <v>Auto</v>
      </c>
      <c r="D1787">
        <f>'30 3.2 Ab 8.30 ri N228'!B32</f>
        <v>38</v>
      </c>
      <c r="E1787" s="25">
        <f t="shared" si="61"/>
        <v>8</v>
      </c>
      <c r="F1787" s="13">
        <f t="shared" si="60"/>
        <v>0.26666666666666661</v>
      </c>
      <c r="G1787" s="25"/>
    </row>
    <row r="1788" spans="1:7" x14ac:dyDescent="0.35">
      <c r="A1788" s="16">
        <f>'30 3.2 Ab 8.30 ri N228'!$G$1</f>
        <v>44960</v>
      </c>
      <c r="B1788">
        <f>'30 3.2 Ab 8.30 ri N228'!$J$1</f>
        <v>30</v>
      </c>
      <c r="C1788" t="str">
        <f>'30 3.2 Ab 8.30 ri N228'!$B$2</f>
        <v>Auto</v>
      </c>
      <c r="D1788">
        <f>'30 3.2 Ab 8.30 ri N228'!B33</f>
        <v>40</v>
      </c>
      <c r="E1788" s="25">
        <f t="shared" si="61"/>
        <v>10</v>
      </c>
      <c r="F1788" s="13">
        <f t="shared" si="60"/>
        <v>0.33333333333333326</v>
      </c>
      <c r="G1788" s="25"/>
    </row>
    <row r="1789" spans="1:7" x14ac:dyDescent="0.35">
      <c r="A1789" s="16">
        <f>'30 3.2 Ab 8.30 ri N228'!$G$1</f>
        <v>44960</v>
      </c>
      <c r="B1789">
        <f>'30 3.2 Ab 8.30 ri N228'!$J$1</f>
        <v>30</v>
      </c>
      <c r="C1789" t="str">
        <f>'30 3.2 Ab 8.30 ri N228'!$B$2</f>
        <v>Auto</v>
      </c>
      <c r="D1789">
        <f>'30 3.2 Ab 8.30 ri N228'!B34</f>
        <v>43</v>
      </c>
      <c r="E1789" s="25">
        <f t="shared" si="61"/>
        <v>13</v>
      </c>
      <c r="F1789" s="13">
        <f t="shared" si="60"/>
        <v>0.43333333333333335</v>
      </c>
      <c r="G1789" s="25"/>
    </row>
    <row r="1790" spans="1:7" x14ac:dyDescent="0.35">
      <c r="A1790" s="16">
        <f>'30 3.2 Ab 8.30 ri N228'!$G$1</f>
        <v>44960</v>
      </c>
      <c r="B1790">
        <f>'30 3.2 Ab 8.30 ri N228'!$J$1</f>
        <v>30</v>
      </c>
      <c r="C1790" t="str">
        <f>'30 3.2 Ab 8.30 ri N228'!$B$2</f>
        <v>Auto</v>
      </c>
      <c r="D1790">
        <f>'30 3.2 Ab 8.30 ri N228'!B35</f>
        <v>36</v>
      </c>
      <c r="E1790" s="25">
        <f t="shared" si="61"/>
        <v>6</v>
      </c>
      <c r="F1790" s="13">
        <f t="shared" si="60"/>
        <v>0.19999999999999996</v>
      </c>
      <c r="G1790" s="25"/>
    </row>
    <row r="1791" spans="1:7" x14ac:dyDescent="0.35">
      <c r="A1791" s="16">
        <f>'30 3.2 Ab 8.30 ri N228'!$G$1</f>
        <v>44960</v>
      </c>
      <c r="B1791">
        <f>'30 3.2 Ab 8.30 ri N228'!$J$1</f>
        <v>30</v>
      </c>
      <c r="C1791" t="str">
        <f>'30 3.2 Ab 8.30 ri N228'!$B$2</f>
        <v>Auto</v>
      </c>
      <c r="D1791">
        <f>'30 3.2 Ab 8.30 ri N228'!B36</f>
        <v>34</v>
      </c>
      <c r="E1791" s="25">
        <f t="shared" si="61"/>
        <v>4</v>
      </c>
      <c r="F1791" s="13">
        <f t="shared" si="60"/>
        <v>0.1333333333333333</v>
      </c>
      <c r="G1791" s="25"/>
    </row>
    <row r="1792" spans="1:7" x14ac:dyDescent="0.35">
      <c r="A1792" s="16">
        <f>'30 3.2 Ab 8.30 ri N228'!$G$1</f>
        <v>44960</v>
      </c>
      <c r="B1792">
        <f>'30 3.2 Ab 8.30 ri N228'!$J$1</f>
        <v>30</v>
      </c>
      <c r="C1792" t="str">
        <f>'30 3.2 Ab 8.30 ri N228'!$B$2</f>
        <v>Auto</v>
      </c>
      <c r="D1792">
        <f>'30 3.2 Ab 8.30 ri N228'!B37</f>
        <v>35</v>
      </c>
      <c r="E1792" s="25">
        <f t="shared" si="61"/>
        <v>5</v>
      </c>
      <c r="F1792" s="13">
        <f t="shared" si="60"/>
        <v>0.16666666666666674</v>
      </c>
      <c r="G1792" s="25"/>
    </row>
    <row r="1793" spans="1:7" x14ac:dyDescent="0.35">
      <c r="A1793" s="16">
        <f>'30 3.2 Ab 8.30 ri N228'!$G$1</f>
        <v>44960</v>
      </c>
      <c r="B1793">
        <f>'30 3.2 Ab 8.30 ri N228'!$J$1</f>
        <v>30</v>
      </c>
      <c r="C1793" t="str">
        <f>'30 3.2 Ab 8.30 ri N228'!$B$2</f>
        <v>Auto</v>
      </c>
      <c r="D1793">
        <f>'30 3.2 Ab 8.30 ri N228'!B38</f>
        <v>51</v>
      </c>
      <c r="E1793" s="25">
        <f t="shared" si="61"/>
        <v>21</v>
      </c>
      <c r="F1793" s="13">
        <f t="shared" si="60"/>
        <v>0.7</v>
      </c>
      <c r="G1793" s="25"/>
    </row>
    <row r="1794" spans="1:7" x14ac:dyDescent="0.35">
      <c r="A1794" s="16">
        <f>'30 3.2 Ab 8.30 ri N228'!$G$1</f>
        <v>44960</v>
      </c>
      <c r="B1794">
        <f>'30 3.2 Ab 8.30 ri N228'!$J$1</f>
        <v>30</v>
      </c>
      <c r="C1794" t="str">
        <f>'30 3.2 Ab 8.30 ri N228'!$B$2</f>
        <v>Auto</v>
      </c>
      <c r="D1794">
        <f>'30 3.2 Ab 8.30 ri N228'!B39</f>
        <v>37</v>
      </c>
      <c r="E1794" s="25">
        <f t="shared" si="61"/>
        <v>7</v>
      </c>
      <c r="F1794" s="13">
        <f t="shared" ref="F1794:F1857" si="62">(D1794/B1794)-1</f>
        <v>0.23333333333333339</v>
      </c>
      <c r="G1794" s="25"/>
    </row>
    <row r="1795" spans="1:7" x14ac:dyDescent="0.35">
      <c r="A1795" s="16">
        <f>'30 3.2 Ab 8.30 ri N228'!$G$1</f>
        <v>44960</v>
      </c>
      <c r="B1795">
        <f>'30 3.2 Ab 8.30 ri N228'!$J$1</f>
        <v>30</v>
      </c>
      <c r="C1795" t="str">
        <f>'30 3.2 Ab 8.30 ri N228'!$B$2</f>
        <v>Auto</v>
      </c>
      <c r="D1795">
        <f>'30 3.2 Ab 8.30 ri N228'!B40</f>
        <v>32</v>
      </c>
      <c r="E1795" s="25">
        <f t="shared" ref="E1795:E1858" si="63">D1795-B1795</f>
        <v>2</v>
      </c>
      <c r="F1795" s="13">
        <f t="shared" si="62"/>
        <v>6.6666666666666652E-2</v>
      </c>
      <c r="G1795" s="25"/>
    </row>
    <row r="1796" spans="1:7" x14ac:dyDescent="0.35">
      <c r="A1796" s="16">
        <f>'30 3.2 Ab 8.30 ri N228'!$G$1</f>
        <v>44960</v>
      </c>
      <c r="B1796">
        <f>'30 3.2 Ab 8.30 ri N228'!$J$1</f>
        <v>30</v>
      </c>
      <c r="C1796" t="str">
        <f>'30 3.2 Ab 8.30 ri N228'!$B$2</f>
        <v>Auto</v>
      </c>
      <c r="D1796">
        <f>'30 3.2 Ab 8.30 ri N228'!B41</f>
        <v>32</v>
      </c>
      <c r="E1796" s="25">
        <f t="shared" si="63"/>
        <v>2</v>
      </c>
      <c r="F1796" s="13">
        <f t="shared" si="62"/>
        <v>6.6666666666666652E-2</v>
      </c>
      <c r="G1796" s="25"/>
    </row>
    <row r="1797" spans="1:7" x14ac:dyDescent="0.35">
      <c r="A1797" s="16">
        <f>'30 3.2 Ab 8.30 ri N228'!$G$1</f>
        <v>44960</v>
      </c>
      <c r="B1797">
        <f>'30 3.2 Ab 8.30 ri N228'!$J$1</f>
        <v>30</v>
      </c>
      <c r="C1797" t="str">
        <f>'30 3.2 Ab 8.30 ri N228'!$B$2</f>
        <v>Auto</v>
      </c>
      <c r="D1797">
        <f>'30 3.2 Ab 8.30 ri N228'!B42</f>
        <v>39</v>
      </c>
      <c r="E1797" s="25">
        <f t="shared" si="63"/>
        <v>9</v>
      </c>
      <c r="F1797" s="13">
        <f t="shared" si="62"/>
        <v>0.30000000000000004</v>
      </c>
      <c r="G1797" s="25"/>
    </row>
    <row r="1798" spans="1:7" x14ac:dyDescent="0.35">
      <c r="A1798" s="16">
        <f>'30 3.2 Ab 8.30 ri N228'!$G$1</f>
        <v>44960</v>
      </c>
      <c r="B1798">
        <f>'30 3.2 Ab 8.30 ri N228'!$J$1</f>
        <v>30</v>
      </c>
      <c r="C1798" t="str">
        <f>'30 3.2 Ab 8.30 ri N228'!$B$2</f>
        <v>Auto</v>
      </c>
      <c r="D1798">
        <f>'30 3.2 Ab 8.30 ri N228'!B43</f>
        <v>48</v>
      </c>
      <c r="E1798" s="25">
        <f t="shared" si="63"/>
        <v>18</v>
      </c>
      <c r="F1798" s="13">
        <f t="shared" si="62"/>
        <v>0.60000000000000009</v>
      </c>
      <c r="G1798" s="25"/>
    </row>
    <row r="1799" spans="1:7" x14ac:dyDescent="0.35">
      <c r="A1799" s="16">
        <f>'30 3.2 Ab 8.30 ri N228'!$G$1</f>
        <v>44960</v>
      </c>
      <c r="B1799">
        <f>'30 3.2 Ab 8.30 ri N228'!$J$1</f>
        <v>30</v>
      </c>
      <c r="C1799" t="str">
        <f>'30 3.2 Ab 8.30 ri N228'!$B$2</f>
        <v>Auto</v>
      </c>
      <c r="D1799">
        <f>'30 3.2 Ab 8.30 ri N228'!B44</f>
        <v>33</v>
      </c>
      <c r="E1799" s="25">
        <f t="shared" si="63"/>
        <v>3</v>
      </c>
      <c r="F1799" s="13">
        <f t="shared" si="62"/>
        <v>0.10000000000000009</v>
      </c>
      <c r="G1799" s="25"/>
    </row>
    <row r="1800" spans="1:7" x14ac:dyDescent="0.35">
      <c r="A1800" s="16">
        <f>'30 3.2 Ab 8.30 ri N228'!$G$1</f>
        <v>44960</v>
      </c>
      <c r="B1800">
        <f>'30 3.2 Ab 8.30 ri N228'!$J$1</f>
        <v>30</v>
      </c>
      <c r="C1800" t="str">
        <f>'30 3.2 Ab 8.30 ri N228'!$B$2</f>
        <v>Auto</v>
      </c>
      <c r="D1800">
        <f>'30 3.2 Ab 8.30 ri N228'!B45</f>
        <v>33</v>
      </c>
      <c r="E1800" s="25">
        <f t="shared" si="63"/>
        <v>3</v>
      </c>
      <c r="F1800" s="13">
        <f t="shared" si="62"/>
        <v>0.10000000000000009</v>
      </c>
      <c r="G1800" s="25"/>
    </row>
    <row r="1801" spans="1:7" x14ac:dyDescent="0.35">
      <c r="A1801" s="16">
        <f>'30 3.2 Ab 8.30 ri N228'!$G$1</f>
        <v>44960</v>
      </c>
      <c r="B1801">
        <f>'30 3.2 Ab 8.30 ri N228'!$J$1</f>
        <v>30</v>
      </c>
      <c r="C1801" t="str">
        <f>'30 3.2 Ab 8.30 ri N228'!$B$2</f>
        <v>Auto</v>
      </c>
      <c r="D1801">
        <f>'30 3.2 Ab 8.30 ri N228'!B46</f>
        <v>46</v>
      </c>
      <c r="E1801" s="25">
        <f t="shared" si="63"/>
        <v>16</v>
      </c>
      <c r="F1801" s="13">
        <f t="shared" si="62"/>
        <v>0.53333333333333344</v>
      </c>
      <c r="G1801" s="25"/>
    </row>
    <row r="1802" spans="1:7" x14ac:dyDescent="0.35">
      <c r="A1802" s="16">
        <f>'30 3.2 Ab 8.30 ri N228'!$G$1</f>
        <v>44960</v>
      </c>
      <c r="B1802">
        <f>'30 3.2 Ab 8.30 ri N228'!$J$1</f>
        <v>30</v>
      </c>
      <c r="C1802" t="str">
        <f>'30 3.2 Ab 8.30 ri N228'!$B$2</f>
        <v>Auto</v>
      </c>
      <c r="D1802">
        <f>'30 3.2 Ab 8.30 ri N228'!B47</f>
        <v>36</v>
      </c>
      <c r="E1802" s="25">
        <f t="shared" si="63"/>
        <v>6</v>
      </c>
      <c r="F1802" s="13">
        <f t="shared" si="62"/>
        <v>0.19999999999999996</v>
      </c>
      <c r="G1802" s="25"/>
    </row>
    <row r="1803" spans="1:7" x14ac:dyDescent="0.35">
      <c r="A1803" s="16">
        <f>'30 3.2 Ab 8.30 ri N228'!$G$1</f>
        <v>44960</v>
      </c>
      <c r="B1803">
        <f>'30 3.2 Ab 8.30 ri N228'!$J$1</f>
        <v>30</v>
      </c>
      <c r="C1803" t="str">
        <f>'30 3.2 Ab 8.30 ri N228'!$B$2</f>
        <v>Auto</v>
      </c>
      <c r="D1803">
        <f>'30 3.2 Ab 8.30 ri N228'!B48</f>
        <v>46</v>
      </c>
      <c r="E1803" s="25">
        <f t="shared" si="63"/>
        <v>16</v>
      </c>
      <c r="F1803" s="13">
        <f t="shared" si="62"/>
        <v>0.53333333333333344</v>
      </c>
      <c r="G1803" s="25"/>
    </row>
    <row r="1804" spans="1:7" x14ac:dyDescent="0.35">
      <c r="A1804" s="16">
        <f>'30 3.2 Ab 8.30 ri N228'!$G$1</f>
        <v>44960</v>
      </c>
      <c r="B1804">
        <f>'30 3.2 Ab 8.30 ri N228'!$J$1</f>
        <v>30</v>
      </c>
      <c r="C1804" t="str">
        <f>'30 3.2 Ab 8.30 ri N228'!$B$2</f>
        <v>Auto</v>
      </c>
      <c r="D1804">
        <f>'30 3.2 Ab 8.30 ri N228'!B49</f>
        <v>40</v>
      </c>
      <c r="E1804" s="25">
        <f t="shared" si="63"/>
        <v>10</v>
      </c>
      <c r="F1804" s="13">
        <f t="shared" si="62"/>
        <v>0.33333333333333326</v>
      </c>
      <c r="G1804" s="25"/>
    </row>
    <row r="1805" spans="1:7" x14ac:dyDescent="0.35">
      <c r="A1805" s="16">
        <f>'30 3.2 Ab 8.30 ri N228'!$G$1</f>
        <v>44960</v>
      </c>
      <c r="B1805">
        <f>'30 3.2 Ab 8.30 ri N228'!$J$1</f>
        <v>30</v>
      </c>
      <c r="C1805" t="str">
        <f>'30 3.2 Ab 8.30 ri N228'!$B$2</f>
        <v>Auto</v>
      </c>
      <c r="D1805">
        <f>'30 3.2 Ab 8.30 ri N228'!B50</f>
        <v>31</v>
      </c>
      <c r="E1805" s="25">
        <f t="shared" si="63"/>
        <v>1</v>
      </c>
      <c r="F1805" s="13">
        <f t="shared" si="62"/>
        <v>3.3333333333333437E-2</v>
      </c>
      <c r="G1805" s="25"/>
    </row>
    <row r="1806" spans="1:7" x14ac:dyDescent="0.35">
      <c r="A1806" s="16">
        <f>'30 3.2 Ab 8.30 ri N228'!$G$1</f>
        <v>44960</v>
      </c>
      <c r="B1806">
        <f>'30 3.2 Ab 8.30 ri N228'!$J$1</f>
        <v>30</v>
      </c>
      <c r="C1806" t="str">
        <f>'30 3.2 Ab 8.30 ri N228'!$B$2</f>
        <v>Auto</v>
      </c>
      <c r="D1806">
        <f>'30 3.2 Ab 8.30 ri N228'!B51</f>
        <v>39</v>
      </c>
      <c r="E1806" s="25">
        <f t="shared" si="63"/>
        <v>9</v>
      </c>
      <c r="F1806" s="13">
        <f t="shared" si="62"/>
        <v>0.30000000000000004</v>
      </c>
      <c r="G1806" s="25"/>
    </row>
    <row r="1807" spans="1:7" x14ac:dyDescent="0.35">
      <c r="A1807" s="16">
        <f>'30 3.2 Ab 8.30 ri N228'!$G$1</f>
        <v>44960</v>
      </c>
      <c r="B1807">
        <f>'30 3.2 Ab 8.30 ri N228'!$J$1</f>
        <v>30</v>
      </c>
      <c r="C1807" t="str">
        <f>'30 3.2 Ab 8.30 ri N228'!$B$2</f>
        <v>Auto</v>
      </c>
      <c r="D1807">
        <f>'30 3.2 Ab 8.30 ri N228'!B52</f>
        <v>39</v>
      </c>
      <c r="E1807" s="25">
        <f t="shared" si="63"/>
        <v>9</v>
      </c>
      <c r="F1807" s="13">
        <f t="shared" si="62"/>
        <v>0.30000000000000004</v>
      </c>
      <c r="G1807" s="25"/>
    </row>
    <row r="1808" spans="1:7" x14ac:dyDescent="0.35">
      <c r="A1808" s="16">
        <f>'30 3.2 Ab 8.30 ri N228'!$G$1</f>
        <v>44960</v>
      </c>
      <c r="B1808">
        <f>'30 3.2 Ab 8.30 ri N228'!$J$1</f>
        <v>30</v>
      </c>
      <c r="C1808" t="str">
        <f>'30 3.2 Ab 8.30 ri N228'!$B$2</f>
        <v>Auto</v>
      </c>
      <c r="D1808">
        <f>'30 3.2 Ab 8.30 ri N228'!B53</f>
        <v>45</v>
      </c>
      <c r="E1808" s="25">
        <f t="shared" si="63"/>
        <v>15</v>
      </c>
      <c r="F1808" s="13">
        <f t="shared" si="62"/>
        <v>0.5</v>
      </c>
      <c r="G1808" s="25"/>
    </row>
    <row r="1809" spans="1:7" x14ac:dyDescent="0.35">
      <c r="A1809" s="16">
        <f>'30 3.2 Ab 8.30 ri N228'!$G$1</f>
        <v>44960</v>
      </c>
      <c r="B1809">
        <f>'30 3.2 Ab 8.30 ri N228'!$J$1</f>
        <v>30</v>
      </c>
      <c r="C1809" t="str">
        <f>'30 3.2 Ab 8.30 ri N228'!$B$2</f>
        <v>Auto</v>
      </c>
      <c r="D1809">
        <f>'30 3.2 Ab 8.30 ri N228'!B54</f>
        <v>37</v>
      </c>
      <c r="E1809" s="25">
        <f t="shared" si="63"/>
        <v>7</v>
      </c>
      <c r="F1809" s="13">
        <f t="shared" si="62"/>
        <v>0.23333333333333339</v>
      </c>
      <c r="G1809" s="25"/>
    </row>
    <row r="1810" spans="1:7" x14ac:dyDescent="0.35">
      <c r="A1810" s="16">
        <f>'30 3.2 Ab 8.30 ri N228'!$G$1</f>
        <v>44960</v>
      </c>
      <c r="B1810">
        <f>'30 3.2 Ab 8.30 ri N228'!$J$1</f>
        <v>30</v>
      </c>
      <c r="C1810" t="str">
        <f>'30 3.2 Ab 8.30 ri N228'!$B$2</f>
        <v>Auto</v>
      </c>
      <c r="D1810">
        <f>'30 3.2 Ab 8.30 ri N228'!B55</f>
        <v>47</v>
      </c>
      <c r="E1810" s="25">
        <f t="shared" si="63"/>
        <v>17</v>
      </c>
      <c r="F1810" s="13">
        <f t="shared" si="62"/>
        <v>0.56666666666666665</v>
      </c>
      <c r="G1810" s="25"/>
    </row>
    <row r="1811" spans="1:7" x14ac:dyDescent="0.35">
      <c r="A1811" s="16">
        <f>'30 3.2 Ab 8.30 ri N228'!$G$1</f>
        <v>44960</v>
      </c>
      <c r="B1811">
        <f>'30 3.2 Ab 8.30 ri N228'!$J$1</f>
        <v>30</v>
      </c>
      <c r="C1811" t="str">
        <f>'30 3.2 Ab 8.30 ri N228'!$B$2</f>
        <v>Auto</v>
      </c>
      <c r="D1811">
        <f>'30 3.2 Ab 8.30 ri N228'!B56</f>
        <v>36</v>
      </c>
      <c r="E1811" s="25">
        <f t="shared" si="63"/>
        <v>6</v>
      </c>
      <c r="F1811" s="13">
        <f t="shared" si="62"/>
        <v>0.19999999999999996</v>
      </c>
      <c r="G1811" s="25"/>
    </row>
    <row r="1812" spans="1:7" x14ac:dyDescent="0.35">
      <c r="A1812" s="16">
        <f>'30 3.2 Ab 8.30 ri N228'!$G$1</f>
        <v>44960</v>
      </c>
      <c r="B1812">
        <f>'30 3.2 Ab 8.30 ri N228'!$J$1</f>
        <v>30</v>
      </c>
      <c r="C1812" t="str">
        <f>'30 3.2 Ab 8.30 ri N228'!$B$2</f>
        <v>Auto</v>
      </c>
      <c r="D1812">
        <f>'30 3.2 Ab 8.30 ri N228'!B57</f>
        <v>39</v>
      </c>
      <c r="E1812" s="25">
        <f t="shared" si="63"/>
        <v>9</v>
      </c>
      <c r="F1812" s="13">
        <f t="shared" si="62"/>
        <v>0.30000000000000004</v>
      </c>
      <c r="G1812" s="25"/>
    </row>
    <row r="1813" spans="1:7" x14ac:dyDescent="0.35">
      <c r="A1813" s="16">
        <f>'30 3.2 Ab 8.30 ri N228'!$G$1</f>
        <v>44960</v>
      </c>
      <c r="B1813">
        <f>'30 3.2 Ab 8.30 ri N228'!$J$1</f>
        <v>30</v>
      </c>
      <c r="C1813" t="str">
        <f>'30 3.2 Ab 8.30 ri N228'!$C$2</f>
        <v>Bestelauto</v>
      </c>
      <c r="D1813">
        <f>'30 3.2 Ab 8.30 ri N228'!C3</f>
        <v>30</v>
      </c>
      <c r="E1813" s="25">
        <f t="shared" si="63"/>
        <v>0</v>
      </c>
      <c r="F1813" s="13">
        <f t="shared" si="62"/>
        <v>0</v>
      </c>
      <c r="G1813" s="25"/>
    </row>
    <row r="1814" spans="1:7" x14ac:dyDescent="0.35">
      <c r="A1814" s="16">
        <f>'30 3.2 Ab 8.30 ri N228'!$G$1</f>
        <v>44960</v>
      </c>
      <c r="B1814">
        <f>'30 3.2 Ab 8.30 ri N228'!$J$1</f>
        <v>30</v>
      </c>
      <c r="C1814" t="str">
        <f>'30 3.2 Ab 8.30 ri N228'!$C$2</f>
        <v>Bestelauto</v>
      </c>
      <c r="D1814">
        <f>'30 3.2 Ab 8.30 ri N228'!C4</f>
        <v>30</v>
      </c>
      <c r="E1814" s="25">
        <f t="shared" si="63"/>
        <v>0</v>
      </c>
      <c r="F1814" s="13">
        <f t="shared" si="62"/>
        <v>0</v>
      </c>
      <c r="G1814" s="25"/>
    </row>
    <row r="1815" spans="1:7" x14ac:dyDescent="0.35">
      <c r="A1815" s="16">
        <f>'30 3.2 Ab 8.30 ri N228'!$G$1</f>
        <v>44960</v>
      </c>
      <c r="B1815">
        <f>'30 3.2 Ab 8.30 ri N228'!$J$1</f>
        <v>30</v>
      </c>
      <c r="C1815" t="str">
        <f>'30 3.2 Ab 8.30 ri N228'!$C$2</f>
        <v>Bestelauto</v>
      </c>
      <c r="D1815">
        <f>'30 3.2 Ab 8.30 ri N228'!C5</f>
        <v>38</v>
      </c>
      <c r="E1815" s="25">
        <f t="shared" si="63"/>
        <v>8</v>
      </c>
      <c r="F1815" s="13">
        <f t="shared" si="62"/>
        <v>0.26666666666666661</v>
      </c>
      <c r="G1815" s="25"/>
    </row>
    <row r="1816" spans="1:7" x14ac:dyDescent="0.35">
      <c r="A1816" s="16">
        <f>'30 Ac 3.2 8.30 ri IJ'!$G$1</f>
        <v>44960</v>
      </c>
      <c r="B1816">
        <f>'30 Ac 3.2 8.30 ri IJ'!$J$1</f>
        <v>30</v>
      </c>
      <c r="C1816" t="str">
        <f>'30 3.2 Ab 8.30 ri N228'!$C$2</f>
        <v>Bestelauto</v>
      </c>
      <c r="D1816">
        <f>'30 3.2 Ab 8.30 ri N228'!C6</f>
        <v>39</v>
      </c>
      <c r="E1816" s="25">
        <f t="shared" si="63"/>
        <v>9</v>
      </c>
      <c r="F1816" s="13">
        <f t="shared" si="62"/>
        <v>0.30000000000000004</v>
      </c>
      <c r="G1816" s="25"/>
    </row>
    <row r="1817" spans="1:7" x14ac:dyDescent="0.35">
      <c r="A1817" s="16">
        <f>'30 Ac 3.2 8.30 ri IJ'!$G$1</f>
        <v>44960</v>
      </c>
      <c r="B1817">
        <f>'30 Ac 3.2 8.30 ri IJ'!$J$1</f>
        <v>30</v>
      </c>
      <c r="C1817" t="str">
        <f>'30 3.2 Ab 8.30 ri N228'!$C$2</f>
        <v>Bestelauto</v>
      </c>
      <c r="D1817">
        <f>'30 3.2 Ab 8.30 ri N228'!C7</f>
        <v>36</v>
      </c>
      <c r="E1817" s="25">
        <f t="shared" si="63"/>
        <v>6</v>
      </c>
      <c r="F1817" s="13">
        <f t="shared" si="62"/>
        <v>0.19999999999999996</v>
      </c>
      <c r="G1817" s="25"/>
    </row>
    <row r="1818" spans="1:7" x14ac:dyDescent="0.35">
      <c r="A1818" s="16">
        <f>'30 Ac 3.2 8.30 ri IJ'!$G$1</f>
        <v>44960</v>
      </c>
      <c r="B1818">
        <f>'30 Ac 3.2 8.30 ri IJ'!$J$1</f>
        <v>30</v>
      </c>
      <c r="C1818" t="str">
        <f>'30 3.2 Ab 8.30 ri N228'!$C$2</f>
        <v>Bestelauto</v>
      </c>
      <c r="D1818">
        <f>'30 3.2 Ab 8.30 ri N228'!C8</f>
        <v>43</v>
      </c>
      <c r="E1818" s="25">
        <f t="shared" si="63"/>
        <v>13</v>
      </c>
      <c r="F1818" s="13">
        <f t="shared" si="62"/>
        <v>0.43333333333333335</v>
      </c>
      <c r="G1818" s="25"/>
    </row>
    <row r="1819" spans="1:7" x14ac:dyDescent="0.35">
      <c r="A1819" s="16">
        <f>'30 Ac 3.2 8.30 ri IJ'!$G$1</f>
        <v>44960</v>
      </c>
      <c r="B1819">
        <f>'30 Ac 3.2 8.30 ri IJ'!$J$1</f>
        <v>30</v>
      </c>
      <c r="C1819" t="str">
        <f>'30 Ac 3.2 8.30 ri IJ'!$B$2</f>
        <v>Auto</v>
      </c>
      <c r="D1819">
        <f>'30 Ac 3.2 8.30 ri IJ'!B3</f>
        <v>34</v>
      </c>
      <c r="E1819" s="25">
        <f t="shared" si="63"/>
        <v>4</v>
      </c>
      <c r="F1819" s="13">
        <f t="shared" si="62"/>
        <v>0.1333333333333333</v>
      </c>
      <c r="G1819" s="25"/>
    </row>
    <row r="1820" spans="1:7" x14ac:dyDescent="0.35">
      <c r="A1820" s="16">
        <f>'30 Ac 3.2 8.30 ri IJ'!$G$1</f>
        <v>44960</v>
      </c>
      <c r="B1820">
        <f>'30 Ac 3.2 8.30 ri IJ'!$J$1</f>
        <v>30</v>
      </c>
      <c r="C1820" t="str">
        <f>'30 Ac 3.2 8.30 ri IJ'!$B$2</f>
        <v>Auto</v>
      </c>
      <c r="D1820">
        <f>'30 Ac 3.2 8.30 ri IJ'!B4</f>
        <v>23</v>
      </c>
      <c r="E1820" s="25">
        <f t="shared" si="63"/>
        <v>-7</v>
      </c>
      <c r="F1820" s="13">
        <f t="shared" si="62"/>
        <v>-0.23333333333333328</v>
      </c>
      <c r="G1820" s="25"/>
    </row>
    <row r="1821" spans="1:7" x14ac:dyDescent="0.35">
      <c r="A1821" s="16">
        <f>'30 Ac 3.2 8.30 ri IJ'!$G$1</f>
        <v>44960</v>
      </c>
      <c r="B1821">
        <f>'30 Ac 3.2 8.30 ri IJ'!$J$1</f>
        <v>30</v>
      </c>
      <c r="C1821" t="str">
        <f>'30 Ac 3.2 8.30 ri IJ'!$B$2</f>
        <v>Auto</v>
      </c>
      <c r="D1821">
        <f>'30 Ac 3.2 8.30 ri IJ'!B5</f>
        <v>23</v>
      </c>
      <c r="E1821" s="25">
        <f t="shared" si="63"/>
        <v>-7</v>
      </c>
      <c r="F1821" s="13">
        <f t="shared" si="62"/>
        <v>-0.23333333333333328</v>
      </c>
      <c r="G1821" s="25"/>
    </row>
    <row r="1822" spans="1:7" x14ac:dyDescent="0.35">
      <c r="A1822" s="16">
        <f>'30 Ac 3.2 8.30 ri IJ'!$G$1</f>
        <v>44960</v>
      </c>
      <c r="B1822">
        <f>'30 Ac 3.2 8.30 ri IJ'!$J$1</f>
        <v>30</v>
      </c>
      <c r="C1822" t="str">
        <f>'30 Ac 3.2 8.30 ri IJ'!$B$2</f>
        <v>Auto</v>
      </c>
      <c r="D1822">
        <f>'30 Ac 3.2 8.30 ri IJ'!B6</f>
        <v>42</v>
      </c>
      <c r="E1822" s="25">
        <f t="shared" si="63"/>
        <v>12</v>
      </c>
      <c r="F1822" s="13">
        <f t="shared" si="62"/>
        <v>0.39999999999999991</v>
      </c>
      <c r="G1822" s="25"/>
    </row>
    <row r="1823" spans="1:7" x14ac:dyDescent="0.35">
      <c r="A1823" s="16">
        <f>'30 Ac 3.2 8.30 ri IJ'!$G$1</f>
        <v>44960</v>
      </c>
      <c r="B1823">
        <f>'30 Ac 3.2 8.30 ri IJ'!$J$1</f>
        <v>30</v>
      </c>
      <c r="C1823" t="str">
        <f>'30 Ac 3.2 8.30 ri IJ'!$B$2</f>
        <v>Auto</v>
      </c>
      <c r="D1823">
        <f>'30 Ac 3.2 8.30 ri IJ'!B7</f>
        <v>30</v>
      </c>
      <c r="E1823" s="25">
        <f t="shared" si="63"/>
        <v>0</v>
      </c>
      <c r="F1823" s="13">
        <f t="shared" si="62"/>
        <v>0</v>
      </c>
      <c r="G1823" s="25"/>
    </row>
    <row r="1824" spans="1:7" x14ac:dyDescent="0.35">
      <c r="A1824" s="16">
        <f>'30 Ac 3.2 8.30 ri IJ'!$G$1</f>
        <v>44960</v>
      </c>
      <c r="B1824">
        <f>'30 Ac 3.2 8.30 ri IJ'!$J$1</f>
        <v>30</v>
      </c>
      <c r="C1824" t="str">
        <f>'30 Ac 3.2 8.30 ri IJ'!$B$2</f>
        <v>Auto</v>
      </c>
      <c r="D1824">
        <f>'30 Ac 3.2 8.30 ri IJ'!B8</f>
        <v>39</v>
      </c>
      <c r="E1824" s="25">
        <f t="shared" si="63"/>
        <v>9</v>
      </c>
      <c r="F1824" s="13">
        <f t="shared" si="62"/>
        <v>0.30000000000000004</v>
      </c>
      <c r="G1824" s="25"/>
    </row>
    <row r="1825" spans="1:7" x14ac:dyDescent="0.35">
      <c r="A1825" s="16">
        <f>'30 Ac 3.2 8.30 ri IJ'!$G$1</f>
        <v>44960</v>
      </c>
      <c r="B1825">
        <f>'30 Ac 3.2 8.30 ri IJ'!$J$1</f>
        <v>30</v>
      </c>
      <c r="C1825" t="str">
        <f>'30 Ac 3.2 8.30 ri IJ'!$B$2</f>
        <v>Auto</v>
      </c>
      <c r="D1825">
        <f>'30 Ac 3.2 8.30 ri IJ'!B9</f>
        <v>45</v>
      </c>
      <c r="E1825" s="25">
        <f t="shared" si="63"/>
        <v>15</v>
      </c>
      <c r="F1825" s="13">
        <f t="shared" si="62"/>
        <v>0.5</v>
      </c>
      <c r="G1825" s="25"/>
    </row>
    <row r="1826" spans="1:7" x14ac:dyDescent="0.35">
      <c r="A1826" s="16">
        <f>'30 Ac 3.2 8.30 ri IJ'!$G$1</f>
        <v>44960</v>
      </c>
      <c r="B1826">
        <f>'30 Ac 3.2 8.30 ri IJ'!$J$1</f>
        <v>30</v>
      </c>
      <c r="C1826" t="str">
        <f>'30 Ac 3.2 8.30 ri IJ'!$B$2</f>
        <v>Auto</v>
      </c>
      <c r="D1826">
        <f>'30 Ac 3.2 8.30 ri IJ'!B10</f>
        <v>31</v>
      </c>
      <c r="E1826" s="25">
        <f t="shared" si="63"/>
        <v>1</v>
      </c>
      <c r="F1826" s="13">
        <f t="shared" si="62"/>
        <v>3.3333333333333437E-2</v>
      </c>
      <c r="G1826" s="25"/>
    </row>
    <row r="1827" spans="1:7" x14ac:dyDescent="0.35">
      <c r="A1827" s="16">
        <f>'30 Ac 3.2 8.30 ri IJ'!$G$1</f>
        <v>44960</v>
      </c>
      <c r="B1827">
        <f>'30 Ac 3.2 8.30 ri IJ'!$J$1</f>
        <v>30</v>
      </c>
      <c r="C1827" t="str">
        <f>'30 Ac 3.2 8.30 ri IJ'!$B$2</f>
        <v>Auto</v>
      </c>
      <c r="D1827">
        <f>'30 Ac 3.2 8.30 ri IJ'!B11</f>
        <v>31</v>
      </c>
      <c r="E1827" s="25">
        <f t="shared" si="63"/>
        <v>1</v>
      </c>
      <c r="F1827" s="13">
        <f t="shared" si="62"/>
        <v>3.3333333333333437E-2</v>
      </c>
      <c r="G1827" s="25"/>
    </row>
    <row r="1828" spans="1:7" x14ac:dyDescent="0.35">
      <c r="A1828" s="16">
        <f>'30 Ac 3.2 8.30 ri IJ'!$G$1</f>
        <v>44960</v>
      </c>
      <c r="B1828">
        <f>'30 Ac 3.2 8.30 ri IJ'!$J$1</f>
        <v>30</v>
      </c>
      <c r="C1828" t="str">
        <f>'30 Ac 3.2 8.30 ri IJ'!$B$2</f>
        <v>Auto</v>
      </c>
      <c r="D1828">
        <f>'30 Ac 3.2 8.30 ri IJ'!B12</f>
        <v>31</v>
      </c>
      <c r="E1828" s="25">
        <f t="shared" si="63"/>
        <v>1</v>
      </c>
      <c r="F1828" s="13">
        <f t="shared" si="62"/>
        <v>3.3333333333333437E-2</v>
      </c>
      <c r="G1828" s="25"/>
    </row>
    <row r="1829" spans="1:7" x14ac:dyDescent="0.35">
      <c r="A1829" s="16">
        <f>'30 Ac 3.2 8.30 ri IJ'!$G$1</f>
        <v>44960</v>
      </c>
      <c r="B1829">
        <f>'30 Ac 3.2 8.30 ri IJ'!$J$1</f>
        <v>30</v>
      </c>
      <c r="C1829" t="str">
        <f>'30 Ac 3.2 8.30 ri IJ'!$B$2</f>
        <v>Auto</v>
      </c>
      <c r="D1829">
        <f>'30 Ac 3.2 8.30 ri IJ'!B13</f>
        <v>32</v>
      </c>
      <c r="E1829" s="25">
        <f t="shared" si="63"/>
        <v>2</v>
      </c>
      <c r="F1829" s="13">
        <f t="shared" si="62"/>
        <v>6.6666666666666652E-2</v>
      </c>
      <c r="G1829" s="25"/>
    </row>
    <row r="1830" spans="1:7" x14ac:dyDescent="0.35">
      <c r="A1830" s="16">
        <f>'30 Ac 3.2 8.30 ri IJ'!$G$1</f>
        <v>44960</v>
      </c>
      <c r="B1830">
        <f>'30 Ac 3.2 8.30 ri IJ'!$J$1</f>
        <v>30</v>
      </c>
      <c r="C1830" t="str">
        <f>'30 Ac 3.2 8.30 ri IJ'!$B$2</f>
        <v>Auto</v>
      </c>
      <c r="D1830">
        <f>'30 Ac 3.2 8.30 ri IJ'!B14</f>
        <v>48</v>
      </c>
      <c r="E1830" s="25">
        <f t="shared" si="63"/>
        <v>18</v>
      </c>
      <c r="F1830" s="13">
        <f t="shared" si="62"/>
        <v>0.60000000000000009</v>
      </c>
      <c r="G1830" s="25"/>
    </row>
    <row r="1831" spans="1:7" x14ac:dyDescent="0.35">
      <c r="A1831" s="16">
        <f>'30 Ac 3.2 8.30 ri IJ'!$G$1</f>
        <v>44960</v>
      </c>
      <c r="B1831">
        <f>'30 Ac 3.2 8.30 ri IJ'!$J$1</f>
        <v>30</v>
      </c>
      <c r="C1831" t="str">
        <f>'30 Ac 3.2 8.30 ri IJ'!$B$2</f>
        <v>Auto</v>
      </c>
      <c r="D1831">
        <f>'30 Ac 3.2 8.30 ri IJ'!B15</f>
        <v>43</v>
      </c>
      <c r="E1831" s="25">
        <f t="shared" si="63"/>
        <v>13</v>
      </c>
      <c r="F1831" s="13">
        <f t="shared" si="62"/>
        <v>0.43333333333333335</v>
      </c>
      <c r="G1831" s="25"/>
    </row>
    <row r="1832" spans="1:7" x14ac:dyDescent="0.35">
      <c r="A1832" s="16">
        <f>'30 Ac 3.2 8.30 ri IJ'!$G$1</f>
        <v>44960</v>
      </c>
      <c r="B1832">
        <f>'30 Ac 3.2 8.30 ri IJ'!$J$1</f>
        <v>30</v>
      </c>
      <c r="C1832" t="str">
        <f>'30 Ac 3.2 8.30 ri IJ'!$B$2</f>
        <v>Auto</v>
      </c>
      <c r="D1832">
        <f>'30 Ac 3.2 8.30 ri IJ'!B16</f>
        <v>39</v>
      </c>
      <c r="E1832" s="25">
        <f t="shared" si="63"/>
        <v>9</v>
      </c>
      <c r="F1832" s="13">
        <f t="shared" si="62"/>
        <v>0.30000000000000004</v>
      </c>
      <c r="G1832" s="25"/>
    </row>
    <row r="1833" spans="1:7" x14ac:dyDescent="0.35">
      <c r="A1833" s="16">
        <f>'30 Ac 3.2 8.30 ri IJ'!$G$1</f>
        <v>44960</v>
      </c>
      <c r="B1833">
        <f>'30 Ac 3.2 8.30 ri IJ'!$J$1</f>
        <v>30</v>
      </c>
      <c r="C1833" t="str">
        <f>'30 Ac 3.2 8.30 ri IJ'!$B$2</f>
        <v>Auto</v>
      </c>
      <c r="D1833">
        <f>'30 Ac 3.2 8.30 ri IJ'!B17</f>
        <v>40</v>
      </c>
      <c r="E1833" s="25">
        <f t="shared" si="63"/>
        <v>10</v>
      </c>
      <c r="F1833" s="13">
        <f t="shared" si="62"/>
        <v>0.33333333333333326</v>
      </c>
      <c r="G1833" s="25"/>
    </row>
    <row r="1834" spans="1:7" x14ac:dyDescent="0.35">
      <c r="A1834" s="16">
        <f>'30 Ac 3.2 8.30 ri IJ'!$G$1</f>
        <v>44960</v>
      </c>
      <c r="B1834">
        <f>'30 Ac 3.2 8.30 ri IJ'!$J$1</f>
        <v>30</v>
      </c>
      <c r="C1834" t="str">
        <f>'30 Ac 3.2 8.30 ri IJ'!$B$2</f>
        <v>Auto</v>
      </c>
      <c r="D1834">
        <f>'30 Ac 3.2 8.30 ri IJ'!B18</f>
        <v>28</v>
      </c>
      <c r="E1834" s="25">
        <f t="shared" si="63"/>
        <v>-2</v>
      </c>
      <c r="F1834" s="13">
        <f t="shared" si="62"/>
        <v>-6.6666666666666652E-2</v>
      </c>
      <c r="G1834" s="25"/>
    </row>
    <row r="1835" spans="1:7" x14ac:dyDescent="0.35">
      <c r="A1835" s="16">
        <f>'30 Ac 3.2 8.30 ri IJ'!$G$1</f>
        <v>44960</v>
      </c>
      <c r="B1835">
        <f>'30 Ac 3.2 8.30 ri IJ'!$J$1</f>
        <v>30</v>
      </c>
      <c r="C1835" t="str">
        <f>'30 Ac 3.2 8.30 ri IJ'!$B$2</f>
        <v>Auto</v>
      </c>
      <c r="D1835">
        <f>'30 Ac 3.2 8.30 ri IJ'!B19</f>
        <v>39</v>
      </c>
      <c r="E1835" s="25">
        <f t="shared" si="63"/>
        <v>9</v>
      </c>
      <c r="F1835" s="13">
        <f t="shared" si="62"/>
        <v>0.30000000000000004</v>
      </c>
      <c r="G1835" s="25"/>
    </row>
    <row r="1836" spans="1:7" x14ac:dyDescent="0.35">
      <c r="A1836" s="16">
        <f>'30 Ac 3.2 8.30 ri IJ'!$G$1</f>
        <v>44960</v>
      </c>
      <c r="B1836">
        <f>'30 Ac 3.2 8.30 ri IJ'!$J$1</f>
        <v>30</v>
      </c>
      <c r="C1836" t="str">
        <f>'30 Ac 3.2 8.30 ri IJ'!$B$2</f>
        <v>Auto</v>
      </c>
      <c r="D1836">
        <f>'30 Ac 3.2 8.30 ri IJ'!B20</f>
        <v>38</v>
      </c>
      <c r="E1836" s="25">
        <f t="shared" si="63"/>
        <v>8</v>
      </c>
      <c r="F1836" s="13">
        <f t="shared" si="62"/>
        <v>0.26666666666666661</v>
      </c>
      <c r="G1836" s="25"/>
    </row>
    <row r="1837" spans="1:7" x14ac:dyDescent="0.35">
      <c r="A1837" s="16">
        <f>'30 Ac 3.2 8.30 ri IJ'!$G$1</f>
        <v>44960</v>
      </c>
      <c r="B1837">
        <f>'30 Ac 3.2 8.30 ri IJ'!$J$1</f>
        <v>30</v>
      </c>
      <c r="C1837" t="str">
        <f>'30 Ac 3.2 8.30 ri IJ'!$B$2</f>
        <v>Auto</v>
      </c>
      <c r="D1837">
        <f>'30 Ac 3.2 8.30 ri IJ'!B21</f>
        <v>38</v>
      </c>
      <c r="E1837" s="25">
        <f t="shared" si="63"/>
        <v>8</v>
      </c>
      <c r="F1837" s="13">
        <f t="shared" si="62"/>
        <v>0.26666666666666661</v>
      </c>
      <c r="G1837" s="25"/>
    </row>
    <row r="1838" spans="1:7" x14ac:dyDescent="0.35">
      <c r="A1838" s="16">
        <f>'30 Ac 3.2 8.30 ri IJ'!$G$1</f>
        <v>44960</v>
      </c>
      <c r="B1838">
        <f>'30 Ac 3.2 8.30 ri IJ'!$J$1</f>
        <v>30</v>
      </c>
      <c r="C1838" t="str">
        <f>'30 Ac 3.2 8.30 ri IJ'!$B$2</f>
        <v>Auto</v>
      </c>
      <c r="D1838">
        <f>'30 Ac 3.2 8.30 ri IJ'!B22</f>
        <v>36</v>
      </c>
      <c r="E1838" s="25">
        <f t="shared" si="63"/>
        <v>6</v>
      </c>
      <c r="F1838" s="13">
        <f t="shared" si="62"/>
        <v>0.19999999999999996</v>
      </c>
      <c r="G1838" s="25"/>
    </row>
    <row r="1839" spans="1:7" x14ac:dyDescent="0.35">
      <c r="A1839" s="16">
        <f>'30 Ac 3.2 8.30 ri IJ'!$G$1</f>
        <v>44960</v>
      </c>
      <c r="B1839">
        <f>'30 Ac 3.2 8.30 ri IJ'!$J$1</f>
        <v>30</v>
      </c>
      <c r="C1839" t="str">
        <f>'30 Ac 3.2 8.30 ri IJ'!$B$2</f>
        <v>Auto</v>
      </c>
      <c r="D1839">
        <f>'30 Ac 3.2 8.30 ri IJ'!B23</f>
        <v>41</v>
      </c>
      <c r="E1839" s="25">
        <f t="shared" si="63"/>
        <v>11</v>
      </c>
      <c r="F1839" s="13">
        <f t="shared" si="62"/>
        <v>0.3666666666666667</v>
      </c>
      <c r="G1839" s="25"/>
    </row>
    <row r="1840" spans="1:7" x14ac:dyDescent="0.35">
      <c r="A1840" s="16">
        <f>'30 Ac 3.2 8.30 ri IJ'!$G$1</f>
        <v>44960</v>
      </c>
      <c r="B1840">
        <f>'30 Ac 3.2 8.30 ri IJ'!$J$1</f>
        <v>30</v>
      </c>
      <c r="C1840" t="str">
        <f>'30 Ac 3.2 8.30 ri IJ'!$B$2</f>
        <v>Auto</v>
      </c>
      <c r="D1840">
        <f>'30 Ac 3.2 8.30 ri IJ'!B24</f>
        <v>34</v>
      </c>
      <c r="E1840" s="25">
        <f t="shared" si="63"/>
        <v>4</v>
      </c>
      <c r="F1840" s="13">
        <f t="shared" si="62"/>
        <v>0.1333333333333333</v>
      </c>
      <c r="G1840" s="25"/>
    </row>
    <row r="1841" spans="1:7" x14ac:dyDescent="0.35">
      <c r="A1841" s="16">
        <f>'30 Ac 3.2 8.30 ri IJ'!$G$1</f>
        <v>44960</v>
      </c>
      <c r="B1841">
        <f>'30 Ac 3.2 8.30 ri IJ'!$J$1</f>
        <v>30</v>
      </c>
      <c r="C1841" t="str">
        <f>'30 Ac 3.2 8.30 ri IJ'!$B$2</f>
        <v>Auto</v>
      </c>
      <c r="D1841">
        <f>'30 Ac 3.2 8.30 ri IJ'!B25</f>
        <v>30</v>
      </c>
      <c r="E1841" s="25">
        <f t="shared" si="63"/>
        <v>0</v>
      </c>
      <c r="F1841" s="13">
        <f t="shared" si="62"/>
        <v>0</v>
      </c>
      <c r="G1841" s="25"/>
    </row>
    <row r="1842" spans="1:7" x14ac:dyDescent="0.35">
      <c r="A1842" s="16">
        <f>'30 Ac 3.2 8.30 ri IJ'!$G$1</f>
        <v>44960</v>
      </c>
      <c r="B1842">
        <f>'30 Ac 3.2 8.30 ri IJ'!$J$1</f>
        <v>30</v>
      </c>
      <c r="C1842" t="str">
        <f>'30 Ac 3.2 8.30 ri IJ'!$B$2</f>
        <v>Auto</v>
      </c>
      <c r="D1842">
        <f>'30 Ac 3.2 8.30 ri IJ'!B26</f>
        <v>29</v>
      </c>
      <c r="E1842" s="25">
        <f t="shared" si="63"/>
        <v>-1</v>
      </c>
      <c r="F1842" s="13">
        <f t="shared" si="62"/>
        <v>-3.3333333333333326E-2</v>
      </c>
      <c r="G1842" s="25"/>
    </row>
    <row r="1843" spans="1:7" x14ac:dyDescent="0.35">
      <c r="A1843" s="16">
        <f>'30 Ac 3.2 8.30 ri IJ'!$G$1</f>
        <v>44960</v>
      </c>
      <c r="B1843">
        <f>'30 Ac 3.2 8.30 ri IJ'!$J$1</f>
        <v>30</v>
      </c>
      <c r="C1843" t="str">
        <f>'30 Ac 3.2 8.30 ri IJ'!$B$2</f>
        <v>Auto</v>
      </c>
      <c r="D1843">
        <f>'30 Ac 3.2 8.30 ri IJ'!B27</f>
        <v>45</v>
      </c>
      <c r="E1843" s="25">
        <f t="shared" si="63"/>
        <v>15</v>
      </c>
      <c r="F1843" s="13">
        <f t="shared" si="62"/>
        <v>0.5</v>
      </c>
      <c r="G1843" s="25"/>
    </row>
    <row r="1844" spans="1:7" x14ac:dyDescent="0.35">
      <c r="A1844" s="16">
        <f>'30 Ac 3.2 8.30 ri IJ'!$G$1</f>
        <v>44960</v>
      </c>
      <c r="B1844">
        <f>'30 Ac 3.2 8.30 ri IJ'!$J$1</f>
        <v>30</v>
      </c>
      <c r="C1844" t="str">
        <f>'30 Ac 3.2 8.30 ri IJ'!$B$2</f>
        <v>Auto</v>
      </c>
      <c r="D1844">
        <f>'30 Ac 3.2 8.30 ri IJ'!B28</f>
        <v>39</v>
      </c>
      <c r="E1844" s="25">
        <f t="shared" si="63"/>
        <v>9</v>
      </c>
      <c r="F1844" s="13">
        <f t="shared" si="62"/>
        <v>0.30000000000000004</v>
      </c>
      <c r="G1844" s="25"/>
    </row>
    <row r="1845" spans="1:7" x14ac:dyDescent="0.35">
      <c r="A1845" s="16">
        <f>'30 Ac 3.2 8.30 ri IJ'!$G$1</f>
        <v>44960</v>
      </c>
      <c r="B1845">
        <f>'30 Ac 3.2 8.30 ri IJ'!$J$1</f>
        <v>30</v>
      </c>
      <c r="C1845" t="str">
        <f>'30 Ac 3.2 8.30 ri IJ'!$B$2</f>
        <v>Auto</v>
      </c>
      <c r="D1845">
        <f>'30 Ac 3.2 8.30 ri IJ'!B29</f>
        <v>34</v>
      </c>
      <c r="E1845" s="25">
        <f t="shared" si="63"/>
        <v>4</v>
      </c>
      <c r="F1845" s="13">
        <f t="shared" si="62"/>
        <v>0.1333333333333333</v>
      </c>
      <c r="G1845" s="25"/>
    </row>
    <row r="1846" spans="1:7" x14ac:dyDescent="0.35">
      <c r="A1846" s="16">
        <f>'30 Ac 3.2 8.30 ri IJ'!$G$1</f>
        <v>44960</v>
      </c>
      <c r="B1846">
        <f>'30 Ac 3.2 8.30 ri IJ'!$J$1</f>
        <v>30</v>
      </c>
      <c r="C1846" t="str">
        <f>'30 Ac 3.2 8.30 ri IJ'!$B$2</f>
        <v>Auto</v>
      </c>
      <c r="D1846">
        <f>'30 Ac 3.2 8.30 ri IJ'!B30</f>
        <v>31</v>
      </c>
      <c r="E1846" s="25">
        <f t="shared" si="63"/>
        <v>1</v>
      </c>
      <c r="F1846" s="13">
        <f t="shared" si="62"/>
        <v>3.3333333333333437E-2</v>
      </c>
      <c r="G1846" s="25"/>
    </row>
    <row r="1847" spans="1:7" x14ac:dyDescent="0.35">
      <c r="A1847" s="16">
        <f>'60 Ad 3.2 8.30 ri IJ'!$G$1</f>
        <v>44960</v>
      </c>
      <c r="B1847">
        <f>'60 Ad 3.2 8.30 ri IJ'!$J$1</f>
        <v>60</v>
      </c>
      <c r="C1847" t="str">
        <f>'30 Ac 3.2 8.30 ri IJ'!$C$2</f>
        <v>Bestelauto</v>
      </c>
      <c r="D1847">
        <f>'30 Ac 3.2 8.30 ri IJ'!C3</f>
        <v>33</v>
      </c>
      <c r="E1847" s="25">
        <f t="shared" si="63"/>
        <v>-27</v>
      </c>
      <c r="F1847" s="13">
        <f t="shared" si="62"/>
        <v>-0.44999999999999996</v>
      </c>
      <c r="G1847" s="25"/>
    </row>
    <row r="1848" spans="1:7" x14ac:dyDescent="0.35">
      <c r="A1848" s="16">
        <f>'60 Ad 3.2 8.30 ri IJ'!$G$1</f>
        <v>44960</v>
      </c>
      <c r="B1848">
        <f>'60 Ad 3.2 8.30 ri IJ'!$J$1</f>
        <v>60</v>
      </c>
      <c r="C1848" t="str">
        <f>'30 Ac 3.2 8.30 ri IJ'!$C$2</f>
        <v>Bestelauto</v>
      </c>
      <c r="D1848">
        <f>'30 Ac 3.2 8.30 ri IJ'!C4</f>
        <v>39</v>
      </c>
      <c r="E1848" s="25">
        <f t="shared" si="63"/>
        <v>-21</v>
      </c>
      <c r="F1848" s="13">
        <f t="shared" si="62"/>
        <v>-0.35</v>
      </c>
      <c r="G1848" s="25"/>
    </row>
    <row r="1849" spans="1:7" x14ac:dyDescent="0.35">
      <c r="A1849" s="16">
        <f>'60 Ad 3.2 8.30 ri IJ'!$G$1</f>
        <v>44960</v>
      </c>
      <c r="B1849">
        <f>'60 Ad 3.2 8.30 ri IJ'!$J$1</f>
        <v>60</v>
      </c>
      <c r="C1849" t="str">
        <f>'30 Ac 3.2 8.30 ri IJ'!$C$2</f>
        <v>Bestelauto</v>
      </c>
      <c r="D1849">
        <f>'30 Ac 3.2 8.30 ri IJ'!C5</f>
        <v>31</v>
      </c>
      <c r="E1849" s="25">
        <f t="shared" si="63"/>
        <v>-29</v>
      </c>
      <c r="F1849" s="13">
        <f t="shared" si="62"/>
        <v>-0.48333333333333328</v>
      </c>
      <c r="G1849" s="25"/>
    </row>
    <row r="1850" spans="1:7" x14ac:dyDescent="0.35">
      <c r="A1850" s="16">
        <f>'60 Ad 3.2 8.30 ri IJ'!$G$1</f>
        <v>44960</v>
      </c>
      <c r="B1850">
        <f>'60 Ad 3.2 8.30 ri IJ'!$J$1</f>
        <v>60</v>
      </c>
      <c r="C1850" t="str">
        <f>'60 Ad 3.2 8.30 ri IJ'!$B$2</f>
        <v>Auto</v>
      </c>
      <c r="D1850">
        <f>'60 Ad 3.2 8.30 ri IJ'!B3</f>
        <v>55</v>
      </c>
      <c r="E1850" s="25">
        <f t="shared" si="63"/>
        <v>-5</v>
      </c>
      <c r="F1850" s="13">
        <f t="shared" si="62"/>
        <v>-8.333333333333337E-2</v>
      </c>
      <c r="G1850" s="25"/>
    </row>
    <row r="1851" spans="1:7" x14ac:dyDescent="0.35">
      <c r="A1851" s="16">
        <f>'60 Ad 3.2 8.30 ri IJ'!$G$1</f>
        <v>44960</v>
      </c>
      <c r="B1851">
        <f>'60 Ad 3.2 8.30 ri IJ'!$J$1</f>
        <v>60</v>
      </c>
      <c r="C1851" t="str">
        <f>'60 Ad 3.2 8.30 ri IJ'!$B$2</f>
        <v>Auto</v>
      </c>
      <c r="D1851">
        <f>'60 Ad 3.2 8.30 ri IJ'!B4</f>
        <v>65</v>
      </c>
      <c r="E1851" s="25">
        <f t="shared" si="63"/>
        <v>5</v>
      </c>
      <c r="F1851" s="13">
        <f t="shared" si="62"/>
        <v>8.3333333333333259E-2</v>
      </c>
      <c r="G1851" s="25"/>
    </row>
    <row r="1852" spans="1:7" x14ac:dyDescent="0.35">
      <c r="A1852" s="16">
        <f>'60 Ad 3.2 8.30 ri IJ'!$G$1</f>
        <v>44960</v>
      </c>
      <c r="B1852">
        <f>'60 Ad 3.2 8.30 ri IJ'!$J$1</f>
        <v>60</v>
      </c>
      <c r="C1852" t="str">
        <f>'60 Ad 3.2 8.30 ri IJ'!$B$2</f>
        <v>Auto</v>
      </c>
      <c r="D1852">
        <f>'60 Ad 3.2 8.30 ri IJ'!B5</f>
        <v>67</v>
      </c>
      <c r="E1852" s="25">
        <f t="shared" si="63"/>
        <v>7</v>
      </c>
      <c r="F1852" s="13">
        <f t="shared" si="62"/>
        <v>0.1166666666666667</v>
      </c>
      <c r="G1852" s="25"/>
    </row>
    <row r="1853" spans="1:7" x14ac:dyDescent="0.35">
      <c r="A1853" s="16">
        <f>'60 Ad 3.2 8.30 ri IJ'!$G$1</f>
        <v>44960</v>
      </c>
      <c r="B1853">
        <f>'60 Ad 3.2 8.30 ri IJ'!$J$1</f>
        <v>60</v>
      </c>
      <c r="C1853" t="str">
        <f>'60 Ad 3.2 8.30 ri IJ'!$B$2</f>
        <v>Auto</v>
      </c>
      <c r="D1853">
        <f>'60 Ad 3.2 8.30 ri IJ'!B6</f>
        <v>67</v>
      </c>
      <c r="E1853" s="25">
        <f t="shared" si="63"/>
        <v>7</v>
      </c>
      <c r="F1853" s="13">
        <f t="shared" si="62"/>
        <v>0.1166666666666667</v>
      </c>
      <c r="G1853" s="25"/>
    </row>
    <row r="1854" spans="1:7" x14ac:dyDescent="0.35">
      <c r="A1854" s="16">
        <f>'60 Ad 3.2 8.30 ri IJ'!$G$1</f>
        <v>44960</v>
      </c>
      <c r="B1854">
        <f>'60 Ad 3.2 8.30 ri IJ'!$J$1</f>
        <v>60</v>
      </c>
      <c r="C1854" t="str">
        <f>'60 Ad 3.2 8.30 ri IJ'!$B$2</f>
        <v>Auto</v>
      </c>
      <c r="D1854">
        <f>'60 Ad 3.2 8.30 ri IJ'!B7</f>
        <v>64</v>
      </c>
      <c r="E1854" s="25">
        <f t="shared" si="63"/>
        <v>4</v>
      </c>
      <c r="F1854" s="13">
        <f t="shared" si="62"/>
        <v>6.6666666666666652E-2</v>
      </c>
      <c r="G1854" s="25"/>
    </row>
    <row r="1855" spans="1:7" x14ac:dyDescent="0.35">
      <c r="A1855" s="16">
        <f>'60 Ad 3.2 8.30 ri IJ'!$G$1</f>
        <v>44960</v>
      </c>
      <c r="B1855">
        <f>'60 Ad 3.2 8.30 ri IJ'!$J$1</f>
        <v>60</v>
      </c>
      <c r="C1855" t="str">
        <f>'60 Ad 3.2 8.30 ri IJ'!$B$2</f>
        <v>Auto</v>
      </c>
      <c r="D1855">
        <f>'60 Ad 3.2 8.30 ri IJ'!B8</f>
        <v>66</v>
      </c>
      <c r="E1855" s="25">
        <f t="shared" si="63"/>
        <v>6</v>
      </c>
      <c r="F1855" s="13">
        <f t="shared" si="62"/>
        <v>0.10000000000000009</v>
      </c>
      <c r="G1855" s="25"/>
    </row>
    <row r="1856" spans="1:7" x14ac:dyDescent="0.35">
      <c r="A1856" s="16">
        <f>'60 Ad 3.2 8.30 ri IJ'!$G$1</f>
        <v>44960</v>
      </c>
      <c r="B1856">
        <f>'60 Ad 3.2 8.30 ri IJ'!$J$1</f>
        <v>60</v>
      </c>
      <c r="C1856" t="str">
        <f>'60 Ad 3.2 8.30 ri IJ'!$B$2</f>
        <v>Auto</v>
      </c>
      <c r="D1856">
        <f>'60 Ad 3.2 8.30 ri IJ'!B9</f>
        <v>85</v>
      </c>
      <c r="E1856" s="25">
        <f t="shared" si="63"/>
        <v>25</v>
      </c>
      <c r="F1856" s="13">
        <f t="shared" si="62"/>
        <v>0.41666666666666674</v>
      </c>
      <c r="G1856" s="25"/>
    </row>
    <row r="1857" spans="1:7" x14ac:dyDescent="0.35">
      <c r="A1857" s="16">
        <f>'60 Ad 3.2 8.30 ri IJ'!$G$1</f>
        <v>44960</v>
      </c>
      <c r="B1857">
        <f>'60 Ad 3.2 8.30 ri IJ'!$J$1</f>
        <v>60</v>
      </c>
      <c r="C1857" t="str">
        <f>'60 Ad 3.2 8.30 ri IJ'!$B$2</f>
        <v>Auto</v>
      </c>
      <c r="D1857">
        <f>'60 Ad 3.2 8.30 ri IJ'!B10</f>
        <v>60</v>
      </c>
      <c r="E1857" s="25">
        <f t="shared" si="63"/>
        <v>0</v>
      </c>
      <c r="F1857" s="13">
        <f t="shared" si="62"/>
        <v>0</v>
      </c>
      <c r="G1857" s="25"/>
    </row>
    <row r="1858" spans="1:7" x14ac:dyDescent="0.35">
      <c r="A1858" s="16">
        <f>'60 Ad 3.2 8.30 ri IJ'!$G$1</f>
        <v>44960</v>
      </c>
      <c r="B1858">
        <f>'60 Ad 3.2 8.30 ri IJ'!$J$1</f>
        <v>60</v>
      </c>
      <c r="C1858" t="str">
        <f>'60 Ad 3.2 8.30 ri IJ'!$B$2</f>
        <v>Auto</v>
      </c>
      <c r="D1858">
        <f>'60 Ad 3.2 8.30 ri IJ'!B11</f>
        <v>73</v>
      </c>
      <c r="E1858" s="25">
        <f t="shared" si="63"/>
        <v>13</v>
      </c>
      <c r="F1858" s="13">
        <f t="shared" ref="F1858:F1921" si="64">(D1858/B1858)-1</f>
        <v>0.21666666666666656</v>
      </c>
      <c r="G1858" s="25"/>
    </row>
    <row r="1859" spans="1:7" x14ac:dyDescent="0.35">
      <c r="A1859" s="16">
        <f>'60 Ad 3.2 8.30 ri IJ'!$G$1</f>
        <v>44960</v>
      </c>
      <c r="B1859">
        <f>'60 Ad 3.2 8.30 ri IJ'!$J$1</f>
        <v>60</v>
      </c>
      <c r="C1859" t="str">
        <f>'60 Ad 3.2 8.30 ri IJ'!$B$2</f>
        <v>Auto</v>
      </c>
      <c r="D1859">
        <f>'60 Ad 3.2 8.30 ri IJ'!B12</f>
        <v>59</v>
      </c>
      <c r="E1859" s="25">
        <f t="shared" ref="E1859:E1922" si="65">D1859-B1859</f>
        <v>-1</v>
      </c>
      <c r="F1859" s="13">
        <f t="shared" si="64"/>
        <v>-1.6666666666666718E-2</v>
      </c>
      <c r="G1859" s="25"/>
    </row>
    <row r="1860" spans="1:7" x14ac:dyDescent="0.35">
      <c r="A1860" s="16">
        <f>'60 Ad 3.2 8.30 ri IJ'!$G$1</f>
        <v>44960</v>
      </c>
      <c r="B1860">
        <f>'60 Ad 3.2 8.30 ri IJ'!$J$1</f>
        <v>60</v>
      </c>
      <c r="C1860" t="str">
        <f>'60 Ad 3.2 8.30 ri IJ'!$B$2</f>
        <v>Auto</v>
      </c>
      <c r="D1860">
        <f>'60 Ad 3.2 8.30 ri IJ'!B13</f>
        <v>66</v>
      </c>
      <c r="E1860" s="25">
        <f t="shared" si="65"/>
        <v>6</v>
      </c>
      <c r="F1860" s="13">
        <f t="shared" si="64"/>
        <v>0.10000000000000009</v>
      </c>
      <c r="G1860" s="25"/>
    </row>
    <row r="1861" spans="1:7" x14ac:dyDescent="0.35">
      <c r="A1861" s="16">
        <f>'60 Ad 3.2 8.30 ri IJ'!$G$1</f>
        <v>44960</v>
      </c>
      <c r="B1861">
        <f>'60 Ad 3.2 8.30 ri IJ'!$J$1</f>
        <v>60</v>
      </c>
      <c r="C1861" t="str">
        <f>'60 Ad 3.2 8.30 ri IJ'!$B$2</f>
        <v>Auto</v>
      </c>
      <c r="D1861">
        <f>'60 Ad 3.2 8.30 ri IJ'!B14</f>
        <v>62</v>
      </c>
      <c r="E1861" s="25">
        <f t="shared" si="65"/>
        <v>2</v>
      </c>
      <c r="F1861" s="13">
        <f t="shared" si="64"/>
        <v>3.3333333333333437E-2</v>
      </c>
      <c r="G1861" s="25"/>
    </row>
    <row r="1862" spans="1:7" x14ac:dyDescent="0.35">
      <c r="A1862" s="16">
        <f>'60 Ad 3.2 8.30 ri IJ'!$G$1</f>
        <v>44960</v>
      </c>
      <c r="B1862">
        <f>'60 Ad 3.2 8.30 ri IJ'!$J$1</f>
        <v>60</v>
      </c>
      <c r="C1862" t="str">
        <f>'60 Ad 3.2 8.30 ri IJ'!$B$2</f>
        <v>Auto</v>
      </c>
      <c r="D1862">
        <f>'60 Ad 3.2 8.30 ri IJ'!B15</f>
        <v>69</v>
      </c>
      <c r="E1862" s="25">
        <f t="shared" si="65"/>
        <v>9</v>
      </c>
      <c r="F1862" s="13">
        <f t="shared" si="64"/>
        <v>0.14999999999999991</v>
      </c>
      <c r="G1862" s="25"/>
    </row>
    <row r="1863" spans="1:7" x14ac:dyDescent="0.35">
      <c r="A1863" s="16">
        <f>'60 Ae 3.2 8.30 ri N228'!$G$1</f>
        <v>44960</v>
      </c>
      <c r="B1863">
        <f>'60 Ae 3.2 8.30 ri N228'!$J$1</f>
        <v>60</v>
      </c>
      <c r="C1863" t="str">
        <f>'60 Ad 3.2 8.30 ri IJ'!$B$2</f>
        <v>Auto</v>
      </c>
      <c r="D1863">
        <f>'60 Ad 3.2 8.30 ri IJ'!B16</f>
        <v>63</v>
      </c>
      <c r="E1863" s="25">
        <f t="shared" si="65"/>
        <v>3</v>
      </c>
      <c r="F1863" s="13">
        <f t="shared" si="64"/>
        <v>5.0000000000000044E-2</v>
      </c>
      <c r="G1863" s="25"/>
    </row>
    <row r="1864" spans="1:7" x14ac:dyDescent="0.35">
      <c r="A1864" s="16">
        <f>'60 Ae 3.2 8.30 ri N228'!$G$1</f>
        <v>44960</v>
      </c>
      <c r="B1864">
        <f>'60 Ae 3.2 8.30 ri N228'!$J$1</f>
        <v>60</v>
      </c>
      <c r="C1864" t="str">
        <f>'60 Ad 3.2 8.30 ri IJ'!$B$2</f>
        <v>Auto</v>
      </c>
      <c r="D1864">
        <f>'60 Ad 3.2 8.30 ri IJ'!B17</f>
        <v>65</v>
      </c>
      <c r="E1864" s="25">
        <f t="shared" si="65"/>
        <v>5</v>
      </c>
      <c r="F1864" s="13">
        <f t="shared" si="64"/>
        <v>8.3333333333333259E-2</v>
      </c>
      <c r="G1864" s="25"/>
    </row>
    <row r="1865" spans="1:7" x14ac:dyDescent="0.35">
      <c r="A1865" s="16">
        <f>'60 Ae 3.2 8.30 ri N228'!$G$1</f>
        <v>44960</v>
      </c>
      <c r="B1865">
        <f>'60 Ae 3.2 8.30 ri N228'!$J$1</f>
        <v>60</v>
      </c>
      <c r="C1865" t="str">
        <f>'60 Ad 3.2 8.30 ri IJ'!$C$2</f>
        <v>Bestelauto</v>
      </c>
      <c r="D1865">
        <f>'60 Ad 3.2 8.30 ri IJ'!C3</f>
        <v>66</v>
      </c>
      <c r="E1865" s="25">
        <f t="shared" si="65"/>
        <v>6</v>
      </c>
      <c r="F1865" s="13">
        <f t="shared" si="64"/>
        <v>0.10000000000000009</v>
      </c>
      <c r="G1865" s="25"/>
    </row>
    <row r="1866" spans="1:7" x14ac:dyDescent="0.35">
      <c r="A1866" s="16">
        <f>'60 Ae 3.2 8.30 ri N228'!$G$1</f>
        <v>44960</v>
      </c>
      <c r="B1866">
        <f>'60 Ae 3.2 8.30 ri N228'!$J$1</f>
        <v>60</v>
      </c>
      <c r="C1866" t="str">
        <f>'60 Ae 3.2 8.30 ri N228'!$B$2</f>
        <v>Auto</v>
      </c>
      <c r="D1866">
        <f>'60 Ae 3.2 8.30 ri N228'!B3</f>
        <v>68</v>
      </c>
      <c r="E1866" s="25">
        <f t="shared" si="65"/>
        <v>8</v>
      </c>
      <c r="F1866" s="13">
        <f t="shared" si="64"/>
        <v>0.1333333333333333</v>
      </c>
      <c r="G1866" s="25"/>
    </row>
    <row r="1867" spans="1:7" x14ac:dyDescent="0.35">
      <c r="A1867" s="16">
        <f>'60 Ae 3.2 8.30 ri N228'!$G$1</f>
        <v>44960</v>
      </c>
      <c r="B1867">
        <f>'60 Ae 3.2 8.30 ri N228'!$J$1</f>
        <v>60</v>
      </c>
      <c r="C1867" t="str">
        <f>'60 Ae 3.2 8.30 ri N228'!$B$2</f>
        <v>Auto</v>
      </c>
      <c r="D1867">
        <f>'60 Ae 3.2 8.30 ri N228'!B4</f>
        <v>64</v>
      </c>
      <c r="E1867" s="25">
        <f t="shared" si="65"/>
        <v>4</v>
      </c>
      <c r="F1867" s="13">
        <f t="shared" si="64"/>
        <v>6.6666666666666652E-2</v>
      </c>
      <c r="G1867" s="25"/>
    </row>
    <row r="1868" spans="1:7" x14ac:dyDescent="0.35">
      <c r="A1868" s="16">
        <f>'60 Ae 3.2 8.30 ri N228'!$G$1</f>
        <v>44960</v>
      </c>
      <c r="B1868">
        <f>'60 Ae 3.2 8.30 ri N228'!$J$1</f>
        <v>60</v>
      </c>
      <c r="C1868" t="str">
        <f>'60 Ae 3.2 8.30 ri N228'!$B$2</f>
        <v>Auto</v>
      </c>
      <c r="D1868">
        <f>'60 Ae 3.2 8.30 ri N228'!B5</f>
        <v>75</v>
      </c>
      <c r="E1868" s="25">
        <f t="shared" si="65"/>
        <v>15</v>
      </c>
      <c r="F1868" s="13">
        <f t="shared" si="64"/>
        <v>0.25</v>
      </c>
      <c r="G1868" s="25"/>
    </row>
    <row r="1869" spans="1:7" x14ac:dyDescent="0.35">
      <c r="A1869" s="16">
        <f>'60 Ae 3.2 8.30 ri N228'!$G$1</f>
        <v>44960</v>
      </c>
      <c r="B1869">
        <f>'60 Ae 3.2 8.30 ri N228'!$J$1</f>
        <v>60</v>
      </c>
      <c r="C1869" t="str">
        <f>'60 Ae 3.2 8.30 ri N228'!$B$2</f>
        <v>Auto</v>
      </c>
      <c r="D1869">
        <f>'60 Ae 3.2 8.30 ri N228'!B6</f>
        <v>73</v>
      </c>
      <c r="E1869" s="25">
        <f t="shared" si="65"/>
        <v>13</v>
      </c>
      <c r="F1869" s="13">
        <f t="shared" si="64"/>
        <v>0.21666666666666656</v>
      </c>
      <c r="G1869" s="25"/>
    </row>
    <row r="1870" spans="1:7" x14ac:dyDescent="0.35">
      <c r="A1870" s="16">
        <f>'60 Ae 3.2 8.30 ri N228'!$G$1</f>
        <v>44960</v>
      </c>
      <c r="B1870">
        <f>'60 Ae 3.2 8.30 ri N228'!$J$1</f>
        <v>60</v>
      </c>
      <c r="C1870" t="str">
        <f>'60 Ae 3.2 8.30 ri N228'!$B$2</f>
        <v>Auto</v>
      </c>
      <c r="D1870">
        <f>'60 Ae 3.2 8.30 ri N228'!B7</f>
        <v>73</v>
      </c>
      <c r="E1870" s="25">
        <f t="shared" si="65"/>
        <v>13</v>
      </c>
      <c r="F1870" s="13">
        <f t="shared" si="64"/>
        <v>0.21666666666666656</v>
      </c>
      <c r="G1870" s="25"/>
    </row>
    <row r="1871" spans="1:7" x14ac:dyDescent="0.35">
      <c r="A1871" s="16">
        <f>'60 Ae 3.2 8.30 ri N228'!$G$1</f>
        <v>44960</v>
      </c>
      <c r="B1871">
        <f>'60 Ae 3.2 8.30 ri N228'!$J$1</f>
        <v>60</v>
      </c>
      <c r="C1871" t="str">
        <f>'60 Ae 3.2 8.30 ri N228'!$B$2</f>
        <v>Auto</v>
      </c>
      <c r="D1871">
        <f>'60 Ae 3.2 8.30 ri N228'!B8</f>
        <v>63</v>
      </c>
      <c r="E1871" s="25">
        <f t="shared" si="65"/>
        <v>3</v>
      </c>
      <c r="F1871" s="13">
        <f t="shared" si="64"/>
        <v>5.0000000000000044E-2</v>
      </c>
      <c r="G1871" s="25"/>
    </row>
    <row r="1872" spans="1:7" x14ac:dyDescent="0.35">
      <c r="A1872" s="16">
        <f>'60 Ae 3.2 8.30 ri N228'!$G$1</f>
        <v>44960</v>
      </c>
      <c r="B1872">
        <f>'60 Ae 3.2 8.30 ri N228'!$J$1</f>
        <v>60</v>
      </c>
      <c r="C1872" t="str">
        <f>'60 Ae 3.2 8.30 ri N228'!$B$2</f>
        <v>Auto</v>
      </c>
      <c r="D1872">
        <f>'60 Ae 3.2 8.30 ri N228'!B9</f>
        <v>65</v>
      </c>
      <c r="E1872" s="25">
        <f t="shared" si="65"/>
        <v>5</v>
      </c>
      <c r="F1872" s="13">
        <f t="shared" si="64"/>
        <v>8.3333333333333259E-2</v>
      </c>
      <c r="G1872" s="25"/>
    </row>
    <row r="1873" spans="1:7" x14ac:dyDescent="0.35">
      <c r="A1873" s="16">
        <f>'60 Ae 3.2 8.30 ri N228'!$G$1</f>
        <v>44960</v>
      </c>
      <c r="B1873">
        <f>'60 Ae 3.2 8.30 ri N228'!$J$1</f>
        <v>60</v>
      </c>
      <c r="C1873" t="str">
        <f>'60 Ae 3.2 8.30 ri N228'!$B$2</f>
        <v>Auto</v>
      </c>
      <c r="D1873">
        <f>'60 Ae 3.2 8.30 ri N228'!B10</f>
        <v>61</v>
      </c>
      <c r="E1873" s="25">
        <f t="shared" si="65"/>
        <v>1</v>
      </c>
      <c r="F1873" s="13">
        <f t="shared" si="64"/>
        <v>1.6666666666666607E-2</v>
      </c>
      <c r="G1873" s="25"/>
    </row>
    <row r="1874" spans="1:7" x14ac:dyDescent="0.35">
      <c r="A1874" s="16">
        <f>'60 Ae 3.2 8.30 ri N228'!$G$1</f>
        <v>44960</v>
      </c>
      <c r="B1874">
        <f>'60 Ae 3.2 8.30 ri N228'!$J$1</f>
        <v>60</v>
      </c>
      <c r="C1874" t="str">
        <f>'60 Ae 3.2 8.30 ri N228'!$B$2</f>
        <v>Auto</v>
      </c>
      <c r="D1874">
        <f>'60 Ae 3.2 8.30 ri N228'!B11</f>
        <v>68</v>
      </c>
      <c r="E1874" s="25">
        <f t="shared" si="65"/>
        <v>8</v>
      </c>
      <c r="F1874" s="13">
        <f t="shared" si="64"/>
        <v>0.1333333333333333</v>
      </c>
      <c r="G1874" s="25"/>
    </row>
    <row r="1875" spans="1:7" x14ac:dyDescent="0.35">
      <c r="A1875" s="16">
        <f>'60 Ae 3.2 8.30 ri N228'!$G$1</f>
        <v>44960</v>
      </c>
      <c r="B1875">
        <f>'60 Ae 3.2 8.30 ri N228'!$J$1</f>
        <v>60</v>
      </c>
      <c r="C1875" t="str">
        <f>'60 Ae 3.2 8.30 ri N228'!$B$2</f>
        <v>Auto</v>
      </c>
      <c r="D1875">
        <f>'60 Ae 3.2 8.30 ri N228'!B12</f>
        <v>64</v>
      </c>
      <c r="E1875" s="25">
        <f t="shared" si="65"/>
        <v>4</v>
      </c>
      <c r="F1875" s="13">
        <f t="shared" si="64"/>
        <v>6.6666666666666652E-2</v>
      </c>
      <c r="G1875" s="25"/>
    </row>
    <row r="1876" spans="1:7" x14ac:dyDescent="0.35">
      <c r="A1876" s="16">
        <f>'60 Ae 3.2 8.30 ri N228'!$G$1</f>
        <v>44960</v>
      </c>
      <c r="B1876">
        <f>'60 Ae 3.2 8.30 ri N228'!$J$1</f>
        <v>60</v>
      </c>
      <c r="C1876" t="str">
        <f>'60 Ae 3.2 8.30 ri N228'!$B$2</f>
        <v>Auto</v>
      </c>
      <c r="D1876">
        <f>'60 Ae 3.2 8.30 ri N228'!B13</f>
        <v>72</v>
      </c>
      <c r="E1876" s="25">
        <f t="shared" si="65"/>
        <v>12</v>
      </c>
      <c r="F1876" s="13">
        <f t="shared" si="64"/>
        <v>0.19999999999999996</v>
      </c>
      <c r="G1876" s="25"/>
    </row>
    <row r="1877" spans="1:7" x14ac:dyDescent="0.35">
      <c r="A1877" s="16">
        <f>'60 Ae 3.2 8.30 ri N228'!$G$1</f>
        <v>44960</v>
      </c>
      <c r="B1877">
        <f>'60 Ae 3.2 8.30 ri N228'!$J$1</f>
        <v>60</v>
      </c>
      <c r="C1877" t="str">
        <f>'60 Ae 3.2 8.30 ri N228'!$B$2</f>
        <v>Auto</v>
      </c>
      <c r="D1877">
        <f>'60 Ae 3.2 8.30 ri N228'!B14</f>
        <v>72</v>
      </c>
      <c r="E1877" s="25">
        <f t="shared" si="65"/>
        <v>12</v>
      </c>
      <c r="F1877" s="13">
        <f t="shared" si="64"/>
        <v>0.19999999999999996</v>
      </c>
      <c r="G1877" s="25"/>
    </row>
    <row r="1878" spans="1:7" x14ac:dyDescent="0.35">
      <c r="A1878" s="16">
        <f>'60 Ae 3.2 8.30 ri N228'!$G$1</f>
        <v>44960</v>
      </c>
      <c r="B1878">
        <f>'60 Ae 3.2 8.30 ri N228'!$J$1</f>
        <v>60</v>
      </c>
      <c r="C1878" t="str">
        <f>'60 Ae 3.2 8.30 ri N228'!$B$2</f>
        <v>Auto</v>
      </c>
      <c r="D1878">
        <f>'60 Ae 3.2 8.30 ri N228'!B15</f>
        <v>67</v>
      </c>
      <c r="E1878" s="25">
        <f t="shared" si="65"/>
        <v>7</v>
      </c>
      <c r="F1878" s="13">
        <f t="shared" si="64"/>
        <v>0.1166666666666667</v>
      </c>
      <c r="G1878" s="25"/>
    </row>
    <row r="1879" spans="1:7" x14ac:dyDescent="0.35">
      <c r="A1879" s="16">
        <f>'60 Ae 3.2 8.30 ri N228'!$G$1</f>
        <v>44960</v>
      </c>
      <c r="B1879">
        <f>'60 Ae 3.2 8.30 ri N228'!$J$1</f>
        <v>60</v>
      </c>
      <c r="C1879" t="str">
        <f>'60 Ae 3.2 8.30 ri N228'!$B$2</f>
        <v>Auto</v>
      </c>
      <c r="D1879">
        <f>'60 Ae 3.2 8.30 ri N228'!B16</f>
        <v>64</v>
      </c>
      <c r="E1879" s="25">
        <f t="shared" si="65"/>
        <v>4</v>
      </c>
      <c r="F1879" s="13">
        <f t="shared" si="64"/>
        <v>6.6666666666666652E-2</v>
      </c>
      <c r="G1879" s="25"/>
    </row>
    <row r="1880" spans="1:7" x14ac:dyDescent="0.35">
      <c r="A1880" s="16">
        <f>'60 Ae 3.2 8.30 ri N228'!$G$1</f>
        <v>44960</v>
      </c>
      <c r="B1880">
        <f>'60 Ae 3.2 8.30 ri N228'!$J$1</f>
        <v>60</v>
      </c>
      <c r="C1880" t="str">
        <f>'60 Ae 3.2 8.30 ri N228'!$B$2</f>
        <v>Auto</v>
      </c>
      <c r="D1880">
        <f>'60 Ae 3.2 8.30 ri N228'!B17</f>
        <v>58</v>
      </c>
      <c r="E1880" s="25">
        <f t="shared" si="65"/>
        <v>-2</v>
      </c>
      <c r="F1880" s="13">
        <f t="shared" si="64"/>
        <v>-3.3333333333333326E-2</v>
      </c>
      <c r="G1880" s="25"/>
    </row>
    <row r="1881" spans="1:7" x14ac:dyDescent="0.35">
      <c r="A1881" s="16">
        <f>'60 Ae 3.2 8.30 ri N228'!$G$1</f>
        <v>44960</v>
      </c>
      <c r="B1881">
        <f>'60 Ae 3.2 8.30 ri N228'!$J$1</f>
        <v>60</v>
      </c>
      <c r="C1881" t="str">
        <f>'60 Ae 3.2 8.30 ri N228'!$B$2</f>
        <v>Auto</v>
      </c>
      <c r="D1881">
        <f>'60 Ae 3.2 8.30 ri N228'!B18</f>
        <v>77</v>
      </c>
      <c r="E1881" s="25">
        <f t="shared" si="65"/>
        <v>17</v>
      </c>
      <c r="F1881" s="13">
        <f t="shared" si="64"/>
        <v>0.28333333333333344</v>
      </c>
      <c r="G1881" s="25"/>
    </row>
    <row r="1882" spans="1:7" x14ac:dyDescent="0.35">
      <c r="A1882" s="16">
        <f>'60 Ae 3.2 8.30 ri N228'!$G$1</f>
        <v>44960</v>
      </c>
      <c r="B1882">
        <f>'60 Ae 3.2 8.30 ri N228'!$J$1</f>
        <v>60</v>
      </c>
      <c r="C1882" t="str">
        <f>'60 Ae 3.2 8.30 ri N228'!$B$2</f>
        <v>Auto</v>
      </c>
      <c r="D1882">
        <f>'60 Ae 3.2 8.30 ri N228'!B19</f>
        <v>72</v>
      </c>
      <c r="E1882" s="25">
        <f t="shared" si="65"/>
        <v>12</v>
      </c>
      <c r="F1882" s="13">
        <f t="shared" si="64"/>
        <v>0.19999999999999996</v>
      </c>
      <c r="G1882" s="25"/>
    </row>
    <row r="1883" spans="1:7" x14ac:dyDescent="0.35">
      <c r="A1883" s="16">
        <f>'60 Ae 3.2 8.30 ri N228'!$G$1</f>
        <v>44960</v>
      </c>
      <c r="B1883">
        <f>'60 Ae 3.2 8.30 ri N228'!$J$1</f>
        <v>60</v>
      </c>
      <c r="C1883" t="str">
        <f>'60 Ae 3.2 8.30 ri N228'!$B$2</f>
        <v>Auto</v>
      </c>
      <c r="D1883">
        <f>'60 Ae 3.2 8.30 ri N228'!B20</f>
        <v>65</v>
      </c>
      <c r="E1883" s="25">
        <f t="shared" si="65"/>
        <v>5</v>
      </c>
      <c r="F1883" s="13">
        <f t="shared" si="64"/>
        <v>8.3333333333333259E-2</v>
      </c>
      <c r="G1883" s="25"/>
    </row>
    <row r="1884" spans="1:7" x14ac:dyDescent="0.35">
      <c r="A1884" s="16">
        <f>'60 Ae 3.2 8.30 ri N228'!$G$1</f>
        <v>44960</v>
      </c>
      <c r="B1884">
        <f>'60 Ae 3.2 8.30 ri N228'!$J$1</f>
        <v>60</v>
      </c>
      <c r="C1884" t="str">
        <f>'60 Ae 3.2 8.30 ri N228'!$B$2</f>
        <v>Auto</v>
      </c>
      <c r="D1884">
        <f>'60 Ae 3.2 8.30 ri N228'!B21</f>
        <v>65</v>
      </c>
      <c r="E1884" s="25">
        <f t="shared" si="65"/>
        <v>5</v>
      </c>
      <c r="F1884" s="13">
        <f t="shared" si="64"/>
        <v>8.3333333333333259E-2</v>
      </c>
      <c r="G1884" s="25"/>
    </row>
    <row r="1885" spans="1:7" x14ac:dyDescent="0.35">
      <c r="A1885" s="16">
        <f>'60 Ae 3.2 8.30 ri N228'!$G$1</f>
        <v>44960</v>
      </c>
      <c r="B1885">
        <f>'60 Ae 3.2 8.30 ri N228'!$J$1</f>
        <v>60</v>
      </c>
      <c r="C1885" t="str">
        <f>'60 Ae 3.2 8.30 ri N228'!$B$2</f>
        <v>Auto</v>
      </c>
      <c r="D1885">
        <f>'60 Ae 3.2 8.30 ri N228'!B22</f>
        <v>64</v>
      </c>
      <c r="E1885" s="25">
        <f t="shared" si="65"/>
        <v>4</v>
      </c>
      <c r="F1885" s="13">
        <f t="shared" si="64"/>
        <v>6.6666666666666652E-2</v>
      </c>
      <c r="G1885" s="25"/>
    </row>
    <row r="1886" spans="1:7" x14ac:dyDescent="0.35">
      <c r="A1886" s="16">
        <f>'60 Ae 3.2 8.30 ri N228'!$G$1</f>
        <v>44960</v>
      </c>
      <c r="B1886">
        <f>'60 Ae 3.2 8.30 ri N228'!$J$1</f>
        <v>60</v>
      </c>
      <c r="C1886" t="str">
        <f>'60 Ae 3.2 8.30 ri N228'!$B$2</f>
        <v>Auto</v>
      </c>
      <c r="D1886">
        <f>'60 Ae 3.2 8.30 ri N228'!B23</f>
        <v>82</v>
      </c>
      <c r="E1886" s="25">
        <f t="shared" si="65"/>
        <v>22</v>
      </c>
      <c r="F1886" s="13">
        <f t="shared" si="64"/>
        <v>0.3666666666666667</v>
      </c>
      <c r="G1886" s="25"/>
    </row>
    <row r="1887" spans="1:7" x14ac:dyDescent="0.35">
      <c r="A1887" s="16">
        <f>'60 Af 3.2 1500 ri IJ'!$G$1</f>
        <v>44960</v>
      </c>
      <c r="B1887">
        <f>'60 Af 3.2 1500 ri IJ'!$J$1</f>
        <v>60</v>
      </c>
      <c r="C1887" t="str">
        <f>'60 Ae 3.2 8.30 ri N228'!$B$2</f>
        <v>Auto</v>
      </c>
      <c r="D1887">
        <f>'60 Ae 3.2 8.30 ri N228'!B24</f>
        <v>60</v>
      </c>
      <c r="E1887" s="25">
        <f t="shared" si="65"/>
        <v>0</v>
      </c>
      <c r="F1887" s="13">
        <f t="shared" si="64"/>
        <v>0</v>
      </c>
      <c r="G1887" s="25"/>
    </row>
    <row r="1888" spans="1:7" x14ac:dyDescent="0.35">
      <c r="A1888" s="16">
        <f>'60 Af 3.2 1500 ri IJ'!$G$1</f>
        <v>44960</v>
      </c>
      <c r="B1888">
        <f>'60 Af 3.2 1500 ri IJ'!$J$1</f>
        <v>60</v>
      </c>
      <c r="C1888" t="str">
        <f>'60 Ae 3.2 8.30 ri N228'!$B$2</f>
        <v>Auto</v>
      </c>
      <c r="D1888">
        <f>'60 Ae 3.2 8.30 ri N228'!B25</f>
        <v>77</v>
      </c>
      <c r="E1888" s="25">
        <f t="shared" si="65"/>
        <v>17</v>
      </c>
      <c r="F1888" s="13">
        <f t="shared" si="64"/>
        <v>0.28333333333333344</v>
      </c>
      <c r="G1888" s="25"/>
    </row>
    <row r="1889" spans="1:7" x14ac:dyDescent="0.35">
      <c r="A1889" s="16">
        <f>'60 Af 3.2 1500 ri IJ'!$G$1</f>
        <v>44960</v>
      </c>
      <c r="B1889">
        <f>'60 Af 3.2 1500 ri IJ'!$J$1</f>
        <v>60</v>
      </c>
      <c r="C1889" t="str">
        <f>'60 Ae 3.2 8.30 ri N228'!$B$2</f>
        <v>Auto</v>
      </c>
      <c r="D1889">
        <f>'60 Ae 3.2 8.30 ri N228'!B26</f>
        <v>61</v>
      </c>
      <c r="E1889" s="25">
        <f t="shared" si="65"/>
        <v>1</v>
      </c>
      <c r="F1889" s="13">
        <f t="shared" si="64"/>
        <v>1.6666666666666607E-2</v>
      </c>
      <c r="G1889" s="25"/>
    </row>
    <row r="1890" spans="1:7" x14ac:dyDescent="0.35">
      <c r="A1890" s="16">
        <f>'60 Af 3.2 1500 ri IJ'!$G$1</f>
        <v>44960</v>
      </c>
      <c r="B1890">
        <f>'60 Af 3.2 1500 ri IJ'!$J$1</f>
        <v>60</v>
      </c>
      <c r="C1890" t="str">
        <f>'60 Af 3.2 1500 ri IJ'!$B$2</f>
        <v>Auto</v>
      </c>
      <c r="D1890">
        <f>'60 Af 3.2 1500 ri IJ'!B3</f>
        <v>67</v>
      </c>
      <c r="E1890" s="25">
        <f t="shared" si="65"/>
        <v>7</v>
      </c>
      <c r="F1890" s="13">
        <f t="shared" si="64"/>
        <v>0.1166666666666667</v>
      </c>
      <c r="G1890" s="25"/>
    </row>
    <row r="1891" spans="1:7" x14ac:dyDescent="0.35">
      <c r="A1891" s="16">
        <f>'60 Af 3.2 1500 ri IJ'!$G$1</f>
        <v>44960</v>
      </c>
      <c r="B1891">
        <f>'60 Af 3.2 1500 ri IJ'!$J$1</f>
        <v>60</v>
      </c>
      <c r="C1891" t="str">
        <f>'60 Af 3.2 1500 ri IJ'!$B$2</f>
        <v>Auto</v>
      </c>
      <c r="D1891">
        <f>'60 Af 3.2 1500 ri IJ'!B4</f>
        <v>69</v>
      </c>
      <c r="E1891" s="25">
        <f t="shared" si="65"/>
        <v>9</v>
      </c>
      <c r="F1891" s="13">
        <f t="shared" si="64"/>
        <v>0.14999999999999991</v>
      </c>
      <c r="G1891" s="25"/>
    </row>
    <row r="1892" spans="1:7" x14ac:dyDescent="0.35">
      <c r="A1892" s="16">
        <f>'60 Af 3.2 1500 ri IJ'!$G$1</f>
        <v>44960</v>
      </c>
      <c r="B1892">
        <f>'60 Af 3.2 1500 ri IJ'!$J$1</f>
        <v>60</v>
      </c>
      <c r="C1892" t="str">
        <f>'60 Af 3.2 1500 ri IJ'!$B$2</f>
        <v>Auto</v>
      </c>
      <c r="D1892">
        <f>'60 Af 3.2 1500 ri IJ'!B5</f>
        <v>57</v>
      </c>
      <c r="E1892" s="25">
        <f t="shared" si="65"/>
        <v>-3</v>
      </c>
      <c r="F1892" s="13">
        <f t="shared" si="64"/>
        <v>-5.0000000000000044E-2</v>
      </c>
      <c r="G1892" s="25"/>
    </row>
    <row r="1893" spans="1:7" x14ac:dyDescent="0.35">
      <c r="A1893" s="16">
        <f>'60 Af 3.2 1500 ri IJ'!$G$1</f>
        <v>44960</v>
      </c>
      <c r="B1893">
        <f>'60 Af 3.2 1500 ri IJ'!$J$1</f>
        <v>60</v>
      </c>
      <c r="C1893" t="str">
        <f>'60 Af 3.2 1500 ri IJ'!$B$2</f>
        <v>Auto</v>
      </c>
      <c r="D1893">
        <f>'60 Af 3.2 1500 ri IJ'!B6</f>
        <v>58</v>
      </c>
      <c r="E1893" s="25">
        <f t="shared" si="65"/>
        <v>-2</v>
      </c>
      <c r="F1893" s="13">
        <f t="shared" si="64"/>
        <v>-3.3333333333333326E-2</v>
      </c>
      <c r="G1893" s="25"/>
    </row>
    <row r="1894" spans="1:7" x14ac:dyDescent="0.35">
      <c r="A1894" s="16">
        <f>'60 Af 3.2 1500 ri IJ'!$G$1</f>
        <v>44960</v>
      </c>
      <c r="B1894">
        <f>'60 Af 3.2 1500 ri IJ'!$J$1</f>
        <v>60</v>
      </c>
      <c r="C1894" t="str">
        <f>'60 Af 3.2 1500 ri IJ'!$B$2</f>
        <v>Auto</v>
      </c>
      <c r="D1894">
        <f>'60 Af 3.2 1500 ri IJ'!B7</f>
        <v>57</v>
      </c>
      <c r="E1894" s="25">
        <f t="shared" si="65"/>
        <v>-3</v>
      </c>
      <c r="F1894" s="13">
        <f t="shared" si="64"/>
        <v>-5.0000000000000044E-2</v>
      </c>
      <c r="G1894" s="25"/>
    </row>
    <row r="1895" spans="1:7" x14ac:dyDescent="0.35">
      <c r="A1895" s="16">
        <f>'60 Af 3.2 1500 ri IJ'!$G$1</f>
        <v>44960</v>
      </c>
      <c r="B1895">
        <f>'60 Af 3.2 1500 ri IJ'!$J$1</f>
        <v>60</v>
      </c>
      <c r="C1895" t="str">
        <f>'60 Af 3.2 1500 ri IJ'!$B$2</f>
        <v>Auto</v>
      </c>
      <c r="D1895">
        <f>'60 Af 3.2 1500 ri IJ'!B8</f>
        <v>72</v>
      </c>
      <c r="E1895" s="25">
        <f t="shared" si="65"/>
        <v>12</v>
      </c>
      <c r="F1895" s="13">
        <f t="shared" si="64"/>
        <v>0.19999999999999996</v>
      </c>
      <c r="G1895" s="25"/>
    </row>
    <row r="1896" spans="1:7" x14ac:dyDescent="0.35">
      <c r="A1896" s="16">
        <f>'60 Af 3.2 1500 ri IJ'!$G$1</f>
        <v>44960</v>
      </c>
      <c r="B1896">
        <f>'60 Af 3.2 1500 ri IJ'!$J$1</f>
        <v>60</v>
      </c>
      <c r="C1896" t="str">
        <f>'60 Af 3.2 1500 ri IJ'!$B$2</f>
        <v>Auto</v>
      </c>
      <c r="D1896">
        <f>'60 Af 3.2 1500 ri IJ'!B9</f>
        <v>61</v>
      </c>
      <c r="E1896" s="25">
        <f t="shared" si="65"/>
        <v>1</v>
      </c>
      <c r="F1896" s="13">
        <f t="shared" si="64"/>
        <v>1.6666666666666607E-2</v>
      </c>
      <c r="G1896" s="25"/>
    </row>
    <row r="1897" spans="1:7" x14ac:dyDescent="0.35">
      <c r="A1897" s="16">
        <f>'60 Af 3.2 1500 ri IJ'!$G$1</f>
        <v>44960</v>
      </c>
      <c r="B1897">
        <f>'60 Af 3.2 1500 ri IJ'!$J$1</f>
        <v>60</v>
      </c>
      <c r="C1897" t="str">
        <f>'60 Af 3.2 1500 ri IJ'!$B$2</f>
        <v>Auto</v>
      </c>
      <c r="D1897">
        <f>'60 Af 3.2 1500 ri IJ'!B10</f>
        <v>61</v>
      </c>
      <c r="E1897" s="25">
        <f t="shared" si="65"/>
        <v>1</v>
      </c>
      <c r="F1897" s="13">
        <f t="shared" si="64"/>
        <v>1.6666666666666607E-2</v>
      </c>
      <c r="G1897" s="25"/>
    </row>
    <row r="1898" spans="1:7" x14ac:dyDescent="0.35">
      <c r="A1898" s="16">
        <f>'60 Af 3.2 1500 ri IJ'!$G$1</f>
        <v>44960</v>
      </c>
      <c r="B1898">
        <f>'60 Af 3.2 1500 ri IJ'!$J$1</f>
        <v>60</v>
      </c>
      <c r="C1898" t="str">
        <f>'60 Af 3.2 1500 ri IJ'!$B$2</f>
        <v>Auto</v>
      </c>
      <c r="D1898">
        <f>'60 Af 3.2 1500 ri IJ'!B11</f>
        <v>64</v>
      </c>
      <c r="E1898" s="25">
        <f t="shared" si="65"/>
        <v>4</v>
      </c>
      <c r="F1898" s="13">
        <f t="shared" si="64"/>
        <v>6.6666666666666652E-2</v>
      </c>
      <c r="G1898" s="25"/>
    </row>
    <row r="1899" spans="1:7" x14ac:dyDescent="0.35">
      <c r="A1899" s="16">
        <f>'60 Af 3.2 1500 ri IJ'!$G$1</f>
        <v>44960</v>
      </c>
      <c r="B1899">
        <f>'60 Af 3.2 1500 ri IJ'!$J$1</f>
        <v>60</v>
      </c>
      <c r="C1899" t="str">
        <f>'60 Af 3.2 1500 ri IJ'!$B$2</f>
        <v>Auto</v>
      </c>
      <c r="D1899">
        <f>'60 Af 3.2 1500 ri IJ'!B12</f>
        <v>59</v>
      </c>
      <c r="E1899" s="25">
        <f t="shared" si="65"/>
        <v>-1</v>
      </c>
      <c r="F1899" s="13">
        <f t="shared" si="64"/>
        <v>-1.6666666666666718E-2</v>
      </c>
      <c r="G1899" s="25"/>
    </row>
    <row r="1900" spans="1:7" x14ac:dyDescent="0.35">
      <c r="A1900" s="16">
        <f>'60 Af 3.2 1500 ri IJ'!$G$1</f>
        <v>44960</v>
      </c>
      <c r="B1900">
        <f>'60 Af 3.2 1500 ri IJ'!$J$1</f>
        <v>60</v>
      </c>
      <c r="C1900" t="str">
        <f>'60 Af 3.2 1500 ri IJ'!$B$2</f>
        <v>Auto</v>
      </c>
      <c r="D1900">
        <f>'60 Af 3.2 1500 ri IJ'!B13</f>
        <v>66</v>
      </c>
      <c r="E1900" s="25">
        <f t="shared" si="65"/>
        <v>6</v>
      </c>
      <c r="F1900" s="13">
        <f t="shared" si="64"/>
        <v>0.10000000000000009</v>
      </c>
      <c r="G1900" s="25"/>
    </row>
    <row r="1901" spans="1:7" x14ac:dyDescent="0.35">
      <c r="A1901" s="16">
        <f>'60 Af 3.2 1500 ri IJ'!$G$1</f>
        <v>44960</v>
      </c>
      <c r="B1901">
        <f>'60 Af 3.2 1500 ri IJ'!$J$1</f>
        <v>60</v>
      </c>
      <c r="C1901" t="str">
        <f>'60 Af 3.2 1500 ri IJ'!$B$2</f>
        <v>Auto</v>
      </c>
      <c r="D1901">
        <f>'60 Af 3.2 1500 ri IJ'!B14</f>
        <v>55</v>
      </c>
      <c r="E1901" s="25">
        <f t="shared" si="65"/>
        <v>-5</v>
      </c>
      <c r="F1901" s="13">
        <f t="shared" si="64"/>
        <v>-8.333333333333337E-2</v>
      </c>
      <c r="G1901" s="25"/>
    </row>
    <row r="1902" spans="1:7" x14ac:dyDescent="0.35">
      <c r="A1902" s="16">
        <f>'60 Af 3.2 1500 ri IJ'!$G$1</f>
        <v>44960</v>
      </c>
      <c r="B1902">
        <f>'60 Af 3.2 1500 ri IJ'!$J$1</f>
        <v>60</v>
      </c>
      <c r="C1902" t="str">
        <f>'60 Af 3.2 1500 ri IJ'!$B$2</f>
        <v>Auto</v>
      </c>
      <c r="D1902">
        <f>'60 Af 3.2 1500 ri IJ'!B15</f>
        <v>63</v>
      </c>
      <c r="E1902" s="25">
        <f t="shared" si="65"/>
        <v>3</v>
      </c>
      <c r="F1902" s="13">
        <f t="shared" si="64"/>
        <v>5.0000000000000044E-2</v>
      </c>
      <c r="G1902" s="25"/>
    </row>
    <row r="1903" spans="1:7" x14ac:dyDescent="0.35">
      <c r="A1903" s="16">
        <f>'60 Af 3.2 1500 ri IJ'!$G$1</f>
        <v>44960</v>
      </c>
      <c r="B1903">
        <f>'60 Af 3.2 1500 ri IJ'!$J$1</f>
        <v>60</v>
      </c>
      <c r="C1903" t="str">
        <f>'60 Af 3.2 1500 ri IJ'!$B$2</f>
        <v>Auto</v>
      </c>
      <c r="D1903">
        <f>'60 Af 3.2 1500 ri IJ'!B16</f>
        <v>63</v>
      </c>
      <c r="E1903" s="25">
        <f t="shared" si="65"/>
        <v>3</v>
      </c>
      <c r="F1903" s="13">
        <f t="shared" si="64"/>
        <v>5.0000000000000044E-2</v>
      </c>
      <c r="G1903" s="25"/>
    </row>
    <row r="1904" spans="1:7" x14ac:dyDescent="0.35">
      <c r="A1904" s="16">
        <f>'60 Af 3.2 1500 ri IJ'!$G$1</f>
        <v>44960</v>
      </c>
      <c r="B1904">
        <f>'60 Af 3.2 1500 ri IJ'!$J$1</f>
        <v>60</v>
      </c>
      <c r="C1904" t="str">
        <f>'60 Af 3.2 1500 ri IJ'!$B$2</f>
        <v>Auto</v>
      </c>
      <c r="D1904">
        <f>'60 Af 3.2 1500 ri IJ'!B17</f>
        <v>30</v>
      </c>
      <c r="E1904" s="25">
        <f t="shared" si="65"/>
        <v>-30</v>
      </c>
      <c r="F1904" s="13">
        <f t="shared" si="64"/>
        <v>-0.5</v>
      </c>
      <c r="G1904" s="25"/>
    </row>
    <row r="1905" spans="1:7" x14ac:dyDescent="0.35">
      <c r="A1905" s="16">
        <f>'60 Af 3.2 1500 ri IJ'!$G$1</f>
        <v>44960</v>
      </c>
      <c r="B1905">
        <f>'60 Af 3.2 1500 ri IJ'!$J$1</f>
        <v>60</v>
      </c>
      <c r="C1905" t="str">
        <f>'60 Af 3.2 1500 ri IJ'!$B$2</f>
        <v>Auto</v>
      </c>
      <c r="D1905">
        <f>'60 Af 3.2 1500 ri IJ'!B18</f>
        <v>40</v>
      </c>
      <c r="E1905" s="25">
        <f t="shared" si="65"/>
        <v>-20</v>
      </c>
      <c r="F1905" s="13">
        <f t="shared" si="64"/>
        <v>-0.33333333333333337</v>
      </c>
      <c r="G1905" s="25"/>
    </row>
    <row r="1906" spans="1:7" x14ac:dyDescent="0.35">
      <c r="A1906" s="16">
        <f>'60 Af 3.2 1500 ri IJ'!$G$1</f>
        <v>44960</v>
      </c>
      <c r="B1906">
        <f>'60 Af 3.2 1500 ri IJ'!$J$1</f>
        <v>60</v>
      </c>
      <c r="C1906" t="str">
        <f>'60 Af 3.2 1500 ri IJ'!$B$2</f>
        <v>Auto</v>
      </c>
      <c r="D1906">
        <f>'60 Af 3.2 1500 ri IJ'!B19</f>
        <v>40</v>
      </c>
      <c r="E1906" s="25">
        <f t="shared" si="65"/>
        <v>-20</v>
      </c>
      <c r="F1906" s="13">
        <f t="shared" si="64"/>
        <v>-0.33333333333333337</v>
      </c>
      <c r="G1906" s="25"/>
    </row>
    <row r="1907" spans="1:7" x14ac:dyDescent="0.35">
      <c r="A1907" s="16">
        <f>'60 Af 3.2 1500 ri IJ'!$G$1</f>
        <v>44960</v>
      </c>
      <c r="B1907">
        <f>'60 Af 3.2 1500 ri IJ'!$J$1</f>
        <v>60</v>
      </c>
      <c r="C1907" t="str">
        <f>'60 Af 3.2 1500 ri IJ'!$B$2</f>
        <v>Auto</v>
      </c>
      <c r="D1907">
        <f>'60 Af 3.2 1500 ri IJ'!B20</f>
        <v>40</v>
      </c>
      <c r="E1907" s="25">
        <f t="shared" si="65"/>
        <v>-20</v>
      </c>
      <c r="F1907" s="13">
        <f t="shared" si="64"/>
        <v>-0.33333333333333337</v>
      </c>
      <c r="G1907" s="25"/>
    </row>
    <row r="1908" spans="1:7" x14ac:dyDescent="0.35">
      <c r="A1908" s="16">
        <f>'60 Af 3.2 1500 ri IJ'!$G$1</f>
        <v>44960</v>
      </c>
      <c r="B1908">
        <f>'60 Af 3.2 1500 ri IJ'!$J$1</f>
        <v>60</v>
      </c>
      <c r="C1908" t="str">
        <f>'60 Af 3.2 1500 ri IJ'!$B$2</f>
        <v>Auto</v>
      </c>
      <c r="D1908">
        <f>'60 Af 3.2 1500 ri IJ'!B21</f>
        <v>61</v>
      </c>
      <c r="E1908" s="25">
        <f t="shared" si="65"/>
        <v>1</v>
      </c>
      <c r="F1908" s="13">
        <f t="shared" si="64"/>
        <v>1.6666666666666607E-2</v>
      </c>
      <c r="G1908" s="25"/>
    </row>
    <row r="1909" spans="1:7" x14ac:dyDescent="0.35">
      <c r="A1909" s="16">
        <f>'60 Af 3.2 1500 ri IJ'!$G$1</f>
        <v>44960</v>
      </c>
      <c r="B1909">
        <f>'60 Af 3.2 1500 ri IJ'!$J$1</f>
        <v>60</v>
      </c>
      <c r="C1909" t="str">
        <f>'60 Af 3.2 1500 ri IJ'!$B$2</f>
        <v>Auto</v>
      </c>
      <c r="D1909">
        <f>'60 Af 3.2 1500 ri IJ'!B22</f>
        <v>61</v>
      </c>
      <c r="E1909" s="25">
        <f t="shared" si="65"/>
        <v>1</v>
      </c>
      <c r="F1909" s="13">
        <f t="shared" si="64"/>
        <v>1.6666666666666607E-2</v>
      </c>
      <c r="G1909" s="25"/>
    </row>
    <row r="1910" spans="1:7" x14ac:dyDescent="0.35">
      <c r="A1910" s="16">
        <f>'60 Af 3.2 1500 ri IJ'!$G$1</f>
        <v>44960</v>
      </c>
      <c r="B1910">
        <f>'60 Af 3.2 1500 ri IJ'!$J$1</f>
        <v>60</v>
      </c>
      <c r="C1910" t="str">
        <f>'60 Af 3.2 1500 ri IJ'!$B$2</f>
        <v>Auto</v>
      </c>
      <c r="D1910">
        <f>'60 Af 3.2 1500 ri IJ'!B23</f>
        <v>77</v>
      </c>
      <c r="E1910" s="25">
        <f t="shared" si="65"/>
        <v>17</v>
      </c>
      <c r="F1910" s="13">
        <f t="shared" si="64"/>
        <v>0.28333333333333344</v>
      </c>
      <c r="G1910" s="25"/>
    </row>
    <row r="1911" spans="1:7" x14ac:dyDescent="0.35">
      <c r="A1911" s="16">
        <f>'60 Af 3.2 1500 ri IJ'!$G$1</f>
        <v>44960</v>
      </c>
      <c r="B1911">
        <f>'60 Af 3.2 1500 ri IJ'!$J$1</f>
        <v>60</v>
      </c>
      <c r="C1911" t="str">
        <f>'60 Af 3.2 1500 ri IJ'!$B$2</f>
        <v>Auto</v>
      </c>
      <c r="D1911">
        <f>'60 Af 3.2 1500 ri IJ'!B24</f>
        <v>51</v>
      </c>
      <c r="E1911" s="25">
        <f t="shared" si="65"/>
        <v>-9</v>
      </c>
      <c r="F1911" s="13">
        <f t="shared" si="64"/>
        <v>-0.15000000000000002</v>
      </c>
      <c r="G1911" s="25"/>
    </row>
    <row r="1912" spans="1:7" x14ac:dyDescent="0.35">
      <c r="A1912" s="16">
        <f>'60 Af 3.2 1500 ri IJ'!$G$1</f>
        <v>44960</v>
      </c>
      <c r="B1912">
        <f>'60 Af 3.2 1500 ri IJ'!$J$1</f>
        <v>60</v>
      </c>
      <c r="C1912" t="str">
        <f>'60 Af 3.2 1500 ri IJ'!$B$2</f>
        <v>Auto</v>
      </c>
      <c r="D1912">
        <f>'60 Af 3.2 1500 ri IJ'!B25</f>
        <v>55</v>
      </c>
      <c r="E1912" s="25">
        <f t="shared" si="65"/>
        <v>-5</v>
      </c>
      <c r="F1912" s="13">
        <f t="shared" si="64"/>
        <v>-8.333333333333337E-2</v>
      </c>
      <c r="G1912" s="25"/>
    </row>
    <row r="1913" spans="1:7" x14ac:dyDescent="0.35">
      <c r="A1913" s="16">
        <f>'60 Af 3.2 1500 ri IJ'!$G$1</f>
        <v>44960</v>
      </c>
      <c r="B1913">
        <f>'60 Af 3.2 1500 ri IJ'!$J$1</f>
        <v>60</v>
      </c>
      <c r="C1913" t="str">
        <f>'60 Af 3.2 1500 ri IJ'!$B$2</f>
        <v>Auto</v>
      </c>
      <c r="D1913">
        <f>'60 Af 3.2 1500 ri IJ'!B26</f>
        <v>65</v>
      </c>
      <c r="E1913" s="25">
        <f t="shared" si="65"/>
        <v>5</v>
      </c>
      <c r="F1913" s="13">
        <f t="shared" si="64"/>
        <v>8.3333333333333259E-2</v>
      </c>
      <c r="G1913" s="25"/>
    </row>
    <row r="1914" spans="1:7" x14ac:dyDescent="0.35">
      <c r="A1914" s="16">
        <f>'60 Af 3.2 1500 ri IJ'!$G$1</f>
        <v>44960</v>
      </c>
      <c r="B1914">
        <f>'60 Af 3.2 1500 ri IJ'!$J$1</f>
        <v>60</v>
      </c>
      <c r="C1914" t="str">
        <f>'60 Af 3.2 1500 ri IJ'!$B$2</f>
        <v>Auto</v>
      </c>
      <c r="D1914">
        <f>'60 Af 3.2 1500 ri IJ'!B27</f>
        <v>65</v>
      </c>
      <c r="E1914" s="25">
        <f t="shared" si="65"/>
        <v>5</v>
      </c>
      <c r="F1914" s="13">
        <f t="shared" si="64"/>
        <v>8.3333333333333259E-2</v>
      </c>
      <c r="G1914" s="25"/>
    </row>
    <row r="1915" spans="1:7" x14ac:dyDescent="0.35">
      <c r="A1915" s="16">
        <f>'60 Af 3.2 1500 ri IJ'!$G$1</f>
        <v>44960</v>
      </c>
      <c r="B1915">
        <f>'60 Af 3.2 1500 ri IJ'!$J$1</f>
        <v>60</v>
      </c>
      <c r="C1915" t="str">
        <f>'60 Af 3.2 1500 ri IJ'!$B$2</f>
        <v>Auto</v>
      </c>
      <c r="D1915">
        <f>'60 Af 3.2 1500 ri IJ'!B28</f>
        <v>76</v>
      </c>
      <c r="E1915" s="25">
        <f t="shared" si="65"/>
        <v>16</v>
      </c>
      <c r="F1915" s="13">
        <f t="shared" si="64"/>
        <v>0.26666666666666661</v>
      </c>
      <c r="G1915" s="25"/>
    </row>
    <row r="1916" spans="1:7" x14ac:dyDescent="0.35">
      <c r="A1916" s="16">
        <f>'60 Af 3.2 1500 ri IJ'!$G$1</f>
        <v>44960</v>
      </c>
      <c r="B1916">
        <f>'60 Af 3.2 1500 ri IJ'!$J$1</f>
        <v>60</v>
      </c>
      <c r="C1916" t="str">
        <f>'60 Af 3.2 1500 ri IJ'!$B$2</f>
        <v>Auto</v>
      </c>
      <c r="D1916">
        <f>'60 Af 3.2 1500 ri IJ'!B29</f>
        <v>62</v>
      </c>
      <c r="E1916" s="25">
        <f t="shared" si="65"/>
        <v>2</v>
      </c>
      <c r="F1916" s="13">
        <f t="shared" si="64"/>
        <v>3.3333333333333437E-2</v>
      </c>
      <c r="G1916" s="25"/>
    </row>
    <row r="1917" spans="1:7" x14ac:dyDescent="0.35">
      <c r="A1917" s="16">
        <f>'60 Af 3.2 1500 ri IJ'!$G$1</f>
        <v>44960</v>
      </c>
      <c r="B1917">
        <f>'60 Af 3.2 1500 ri IJ'!$J$1</f>
        <v>60</v>
      </c>
      <c r="C1917" t="str">
        <f>'60 Af 3.2 1500 ri IJ'!$B$2</f>
        <v>Auto</v>
      </c>
      <c r="D1917">
        <f>'60 Af 3.2 1500 ri IJ'!B30</f>
        <v>62</v>
      </c>
      <c r="E1917" s="25">
        <f t="shared" si="65"/>
        <v>2</v>
      </c>
      <c r="F1917" s="13">
        <f t="shared" si="64"/>
        <v>3.3333333333333437E-2</v>
      </c>
      <c r="G1917" s="25"/>
    </row>
    <row r="1918" spans="1:7" x14ac:dyDescent="0.35">
      <c r="A1918" s="16">
        <f>'60 Af 3.2 1500 ri IJ'!$G$1</f>
        <v>44960</v>
      </c>
      <c r="B1918">
        <f>'60 Af 3.2 1500 ri IJ'!$J$1</f>
        <v>60</v>
      </c>
      <c r="C1918" t="str">
        <f>'60 Af 3.2 1500 ri IJ'!$B$2</f>
        <v>Auto</v>
      </c>
      <c r="D1918">
        <f>'60 Af 3.2 1500 ri IJ'!B31</f>
        <v>84</v>
      </c>
      <c r="E1918" s="25">
        <f t="shared" si="65"/>
        <v>24</v>
      </c>
      <c r="F1918" s="13">
        <f t="shared" si="64"/>
        <v>0.39999999999999991</v>
      </c>
      <c r="G1918" s="25"/>
    </row>
    <row r="1919" spans="1:7" x14ac:dyDescent="0.35">
      <c r="A1919" s="16">
        <f>'60 Af 3.2 1500 ri IJ'!$G$1</f>
        <v>44960</v>
      </c>
      <c r="B1919">
        <f>'60 Af 3.2 1500 ri IJ'!$J$1</f>
        <v>60</v>
      </c>
      <c r="C1919" t="str">
        <f>'60 Af 3.2 1500 ri IJ'!$B$2</f>
        <v>Auto</v>
      </c>
      <c r="D1919">
        <f>'60 Af 3.2 1500 ri IJ'!B32</f>
        <v>54</v>
      </c>
      <c r="E1919" s="25">
        <f t="shared" si="65"/>
        <v>-6</v>
      </c>
      <c r="F1919" s="13">
        <f t="shared" si="64"/>
        <v>-9.9999999999999978E-2</v>
      </c>
      <c r="G1919" s="25"/>
    </row>
    <row r="1920" spans="1:7" x14ac:dyDescent="0.35">
      <c r="A1920" s="16">
        <f>'60 Af 3.2 1500 ri IJ'!$G$1</f>
        <v>44960</v>
      </c>
      <c r="B1920">
        <f>'60 Af 3.2 1500 ri IJ'!$J$1</f>
        <v>60</v>
      </c>
      <c r="C1920" t="str">
        <f>'60 Af 3.2 1500 ri IJ'!$B$2</f>
        <v>Auto</v>
      </c>
      <c r="D1920">
        <f>'60 Af 3.2 1500 ri IJ'!B33</f>
        <v>53</v>
      </c>
      <c r="E1920" s="25">
        <f t="shared" si="65"/>
        <v>-7</v>
      </c>
      <c r="F1920" s="13">
        <f t="shared" si="64"/>
        <v>-0.1166666666666667</v>
      </c>
      <c r="G1920" s="25"/>
    </row>
    <row r="1921" spans="1:7" x14ac:dyDescent="0.35">
      <c r="A1921" s="16">
        <f>'60 Af 3.2 1500 ri IJ'!$G$1</f>
        <v>44960</v>
      </c>
      <c r="B1921">
        <f>'60 Af 3.2 1500 ri IJ'!$J$1</f>
        <v>60</v>
      </c>
      <c r="C1921" t="str">
        <f>'60 Af 3.2 1500 ri IJ'!$B$2</f>
        <v>Auto</v>
      </c>
      <c r="D1921">
        <f>'60 Af 3.2 1500 ri IJ'!B34</f>
        <v>64</v>
      </c>
      <c r="E1921" s="25">
        <f t="shared" si="65"/>
        <v>4</v>
      </c>
      <c r="F1921" s="13">
        <f t="shared" si="64"/>
        <v>6.6666666666666652E-2</v>
      </c>
      <c r="G1921" s="25"/>
    </row>
    <row r="1922" spans="1:7" x14ac:dyDescent="0.35">
      <c r="A1922" s="16">
        <f>'60 Af 3.2 1500 ri IJ'!$G$1</f>
        <v>44960</v>
      </c>
      <c r="B1922">
        <f>'60 Af 3.2 1500 ri IJ'!$J$1</f>
        <v>60</v>
      </c>
      <c r="C1922" t="str">
        <f>'60 Af 3.2 1500 ri IJ'!$B$2</f>
        <v>Auto</v>
      </c>
      <c r="D1922">
        <f>'60 Af 3.2 1500 ri IJ'!B35</f>
        <v>62</v>
      </c>
      <c r="E1922" s="25">
        <f t="shared" si="65"/>
        <v>2</v>
      </c>
      <c r="F1922" s="13">
        <f t="shared" ref="F1922:F1985" si="66">(D1922/B1922)-1</f>
        <v>3.3333333333333437E-2</v>
      </c>
      <c r="G1922" s="25"/>
    </row>
    <row r="1923" spans="1:7" x14ac:dyDescent="0.35">
      <c r="A1923" s="16">
        <f>'60 Af 3.2 1500 ri IJ'!$G$1</f>
        <v>44960</v>
      </c>
      <c r="B1923">
        <f>'60 Af 3.2 1500 ri IJ'!$J$1</f>
        <v>60</v>
      </c>
      <c r="C1923" t="str">
        <f>'60 Af 3.2 1500 ri IJ'!$B$2</f>
        <v>Auto</v>
      </c>
      <c r="D1923">
        <f>'60 Af 3.2 1500 ri IJ'!B36</f>
        <v>60</v>
      </c>
      <c r="E1923" s="25">
        <f t="shared" ref="E1923:E1986" si="67">D1923-B1923</f>
        <v>0</v>
      </c>
      <c r="F1923" s="13">
        <f t="shared" si="66"/>
        <v>0</v>
      </c>
      <c r="G1923" s="25"/>
    </row>
    <row r="1924" spans="1:7" x14ac:dyDescent="0.35">
      <c r="A1924" s="16">
        <f>'60 Af 3.2 1500 ri IJ'!$G$1</f>
        <v>44960</v>
      </c>
      <c r="B1924">
        <f>'60 Af 3.2 1500 ri IJ'!$J$1</f>
        <v>60</v>
      </c>
      <c r="C1924" t="str">
        <f>'60 Af 3.2 1500 ri IJ'!$B$2</f>
        <v>Auto</v>
      </c>
      <c r="D1924">
        <f>'60 Af 3.2 1500 ri IJ'!B37</f>
        <v>60</v>
      </c>
      <c r="E1924" s="25">
        <f t="shared" si="67"/>
        <v>0</v>
      </c>
      <c r="F1924" s="13">
        <f t="shared" si="66"/>
        <v>0</v>
      </c>
      <c r="G1924" s="25"/>
    </row>
    <row r="1925" spans="1:7" x14ac:dyDescent="0.35">
      <c r="A1925" s="16">
        <f>'60 Af 3.2 1500 ri IJ'!$G$1</f>
        <v>44960</v>
      </c>
      <c r="B1925">
        <f>'60 Af 3.2 1500 ri IJ'!$J$1</f>
        <v>60</v>
      </c>
      <c r="C1925" t="str">
        <f>'60 Af 3.2 1500 ri IJ'!$B$2</f>
        <v>Auto</v>
      </c>
      <c r="D1925">
        <f>'60 Af 3.2 1500 ri IJ'!B38</f>
        <v>57</v>
      </c>
      <c r="E1925" s="25">
        <f t="shared" si="67"/>
        <v>-3</v>
      </c>
      <c r="F1925" s="13">
        <f t="shared" si="66"/>
        <v>-5.0000000000000044E-2</v>
      </c>
      <c r="G1925" s="25"/>
    </row>
    <row r="1926" spans="1:7" x14ac:dyDescent="0.35">
      <c r="A1926" s="16">
        <f>'60 Af 3.2 1500 ri IJ'!$G$1</f>
        <v>44960</v>
      </c>
      <c r="B1926">
        <f>'60 Af 3.2 1500 ri IJ'!$J$1</f>
        <v>60</v>
      </c>
      <c r="C1926" t="str">
        <f>'60 Af 3.2 1500 ri IJ'!$B$2</f>
        <v>Auto</v>
      </c>
      <c r="D1926">
        <f>'60 Af 3.2 1500 ri IJ'!B39</f>
        <v>53</v>
      </c>
      <c r="E1926" s="25">
        <f t="shared" si="67"/>
        <v>-7</v>
      </c>
      <c r="F1926" s="13">
        <f t="shared" si="66"/>
        <v>-0.1166666666666667</v>
      </c>
      <c r="G1926" s="25"/>
    </row>
    <row r="1927" spans="1:7" x14ac:dyDescent="0.35">
      <c r="A1927" s="16">
        <f>'60 Af 3.2 1500 ri IJ'!$G$1</f>
        <v>44960</v>
      </c>
      <c r="B1927">
        <f>'60 Af 3.2 1500 ri IJ'!$J$1</f>
        <v>60</v>
      </c>
      <c r="C1927" t="str">
        <f>'60 Af 3.2 1500 ri IJ'!$B$2</f>
        <v>Auto</v>
      </c>
      <c r="D1927">
        <f>'60 Af 3.2 1500 ri IJ'!B40</f>
        <v>74</v>
      </c>
      <c r="E1927" s="25">
        <f t="shared" si="67"/>
        <v>14</v>
      </c>
      <c r="F1927" s="13">
        <f t="shared" si="66"/>
        <v>0.23333333333333339</v>
      </c>
      <c r="G1927" s="25"/>
    </row>
    <row r="1928" spans="1:7" x14ac:dyDescent="0.35">
      <c r="A1928" s="16">
        <f>'60 Af 3.2 1500 ri IJ'!$G$1</f>
        <v>44960</v>
      </c>
      <c r="B1928">
        <f>'60 Af 3.2 1500 ri IJ'!$J$1</f>
        <v>60</v>
      </c>
      <c r="C1928" t="str">
        <f>'60 Af 3.2 1500 ri IJ'!$B$2</f>
        <v>Auto</v>
      </c>
      <c r="D1928">
        <f>'60 Af 3.2 1500 ri IJ'!B41</f>
        <v>66</v>
      </c>
      <c r="E1928" s="25">
        <f t="shared" si="67"/>
        <v>6</v>
      </c>
      <c r="F1928" s="13">
        <f t="shared" si="66"/>
        <v>0.10000000000000009</v>
      </c>
      <c r="G1928" s="25"/>
    </row>
    <row r="1929" spans="1:7" x14ac:dyDescent="0.35">
      <c r="A1929" s="16">
        <f>'60 Af 3.2 1500 ri IJ'!$G$1</f>
        <v>44960</v>
      </c>
      <c r="B1929">
        <f>'60 Af 3.2 1500 ri IJ'!$J$1</f>
        <v>60</v>
      </c>
      <c r="C1929" t="str">
        <f>'60 Af 3.2 1500 ri IJ'!$B$2</f>
        <v>Auto</v>
      </c>
      <c r="D1929">
        <f>'60 Af 3.2 1500 ri IJ'!B42</f>
        <v>66</v>
      </c>
      <c r="E1929" s="25">
        <f t="shared" si="67"/>
        <v>6</v>
      </c>
      <c r="F1929" s="13">
        <f t="shared" si="66"/>
        <v>0.10000000000000009</v>
      </c>
      <c r="G1929" s="25"/>
    </row>
    <row r="1930" spans="1:7" x14ac:dyDescent="0.35">
      <c r="A1930" s="16">
        <f>'60 Af 3.2 1500 ri IJ'!$G$1</f>
        <v>44960</v>
      </c>
      <c r="B1930">
        <f>'60 Af 3.2 1500 ri IJ'!$J$1</f>
        <v>60</v>
      </c>
      <c r="C1930" t="str">
        <f>'60 Af 3.2 1500 ri IJ'!$B$2</f>
        <v>Auto</v>
      </c>
      <c r="D1930">
        <f>'60 Af 3.2 1500 ri IJ'!B43</f>
        <v>66</v>
      </c>
      <c r="E1930" s="25">
        <f t="shared" si="67"/>
        <v>6</v>
      </c>
      <c r="F1930" s="13">
        <f t="shared" si="66"/>
        <v>0.10000000000000009</v>
      </c>
      <c r="G1930" s="25"/>
    </row>
    <row r="1931" spans="1:7" x14ac:dyDescent="0.35">
      <c r="A1931" s="16">
        <f>'60 Af 3.2 1500 ri IJ'!$G$1</f>
        <v>44960</v>
      </c>
      <c r="B1931">
        <f>'60 Af 3.2 1500 ri IJ'!$J$1</f>
        <v>60</v>
      </c>
      <c r="C1931" t="str">
        <f>'60 Af 3.2 1500 ri IJ'!$B$2</f>
        <v>Auto</v>
      </c>
      <c r="D1931">
        <f>'60 Af 3.2 1500 ri IJ'!B44</f>
        <v>48</v>
      </c>
      <c r="E1931" s="25">
        <f t="shared" si="67"/>
        <v>-12</v>
      </c>
      <c r="F1931" s="13">
        <f t="shared" si="66"/>
        <v>-0.19999999999999996</v>
      </c>
      <c r="G1931" s="25"/>
    </row>
    <row r="1932" spans="1:7" x14ac:dyDescent="0.35">
      <c r="A1932" s="16">
        <f>'60 Af 3.2 1500 ri IJ'!$G$1</f>
        <v>44960</v>
      </c>
      <c r="B1932">
        <f>'60 Af 3.2 1500 ri IJ'!$J$1</f>
        <v>60</v>
      </c>
      <c r="C1932" t="str">
        <f>'60 Af 3.2 1500 ri IJ'!$B$2</f>
        <v>Auto</v>
      </c>
      <c r="D1932">
        <f>'60 Af 3.2 1500 ri IJ'!B45</f>
        <v>49</v>
      </c>
      <c r="E1932" s="25">
        <f t="shared" si="67"/>
        <v>-11</v>
      </c>
      <c r="F1932" s="13">
        <f t="shared" si="66"/>
        <v>-0.18333333333333335</v>
      </c>
      <c r="G1932" s="25"/>
    </row>
    <row r="1933" spans="1:7" x14ac:dyDescent="0.35">
      <c r="A1933" s="16">
        <f>'60 Af 3.2 1500 ri IJ'!$G$1</f>
        <v>44960</v>
      </c>
      <c r="B1933">
        <f>'60 Af 3.2 1500 ri IJ'!$J$1</f>
        <v>60</v>
      </c>
      <c r="C1933" t="str">
        <f>'60 Af 3.2 1500 ri IJ'!$B$2</f>
        <v>Auto</v>
      </c>
      <c r="D1933">
        <f>'60 Af 3.2 1500 ri IJ'!B46</f>
        <v>49</v>
      </c>
      <c r="E1933" s="25">
        <f t="shared" si="67"/>
        <v>-11</v>
      </c>
      <c r="F1933" s="13">
        <f t="shared" si="66"/>
        <v>-0.18333333333333335</v>
      </c>
      <c r="G1933" s="25"/>
    </row>
    <row r="1934" spans="1:7" x14ac:dyDescent="0.35">
      <c r="A1934" s="16">
        <f>'60 Af 3.2 1500 ri IJ'!$G$1</f>
        <v>44960</v>
      </c>
      <c r="B1934">
        <f>'60 Af 3.2 1500 ri IJ'!$J$1</f>
        <v>60</v>
      </c>
      <c r="C1934" t="str">
        <f>'60 Af 3.2 1500 ri IJ'!$B$2</f>
        <v>Auto</v>
      </c>
      <c r="D1934">
        <f>'60 Af 3.2 1500 ri IJ'!B47</f>
        <v>49</v>
      </c>
      <c r="E1934" s="25">
        <f t="shared" si="67"/>
        <v>-11</v>
      </c>
      <c r="F1934" s="13">
        <f t="shared" si="66"/>
        <v>-0.18333333333333335</v>
      </c>
      <c r="G1934" s="25"/>
    </row>
    <row r="1935" spans="1:7" x14ac:dyDescent="0.35">
      <c r="A1935" s="16">
        <f>'60 Af 3.2 1500 ri IJ'!$G$1</f>
        <v>44960</v>
      </c>
      <c r="B1935">
        <f>'60 Af 3.2 1500 ri IJ'!$J$1</f>
        <v>60</v>
      </c>
      <c r="C1935" t="str">
        <f>'60 Af 3.2 1500 ri IJ'!$B$2</f>
        <v>Auto</v>
      </c>
      <c r="D1935">
        <f>'60 Af 3.2 1500 ri IJ'!B48</f>
        <v>85</v>
      </c>
      <c r="E1935" s="25">
        <f t="shared" si="67"/>
        <v>25</v>
      </c>
      <c r="F1935" s="13">
        <f t="shared" si="66"/>
        <v>0.41666666666666674</v>
      </c>
      <c r="G1935" s="25"/>
    </row>
    <row r="1936" spans="1:7" x14ac:dyDescent="0.35">
      <c r="A1936" s="16">
        <f>'60 Af 3.2 1500 ri IJ'!$G$1</f>
        <v>44960</v>
      </c>
      <c r="B1936">
        <f>'60 Af 3.2 1500 ri IJ'!$J$1</f>
        <v>60</v>
      </c>
      <c r="C1936" t="str">
        <f>'60 Af 3.2 1500 ri IJ'!$B$2</f>
        <v>Auto</v>
      </c>
      <c r="D1936">
        <f>'60 Af 3.2 1500 ri IJ'!B49</f>
        <v>56</v>
      </c>
      <c r="E1936" s="25">
        <f t="shared" si="67"/>
        <v>-4</v>
      </c>
      <c r="F1936" s="13">
        <f t="shared" si="66"/>
        <v>-6.6666666666666652E-2</v>
      </c>
      <c r="G1936" s="25"/>
    </row>
    <row r="1937" spans="1:7" x14ac:dyDescent="0.35">
      <c r="A1937" s="16">
        <f>'60 Af 3.2 1500 ri IJ'!$G$1</f>
        <v>44960</v>
      </c>
      <c r="B1937">
        <f>'60 Af 3.2 1500 ri IJ'!$J$1</f>
        <v>60</v>
      </c>
      <c r="C1937" t="str">
        <f>'60 Af 3.2 1500 ri IJ'!$B$2</f>
        <v>Auto</v>
      </c>
      <c r="D1937">
        <f>'60 Af 3.2 1500 ri IJ'!B50</f>
        <v>56</v>
      </c>
      <c r="E1937" s="25">
        <f t="shared" si="67"/>
        <v>-4</v>
      </c>
      <c r="F1937" s="13">
        <f t="shared" si="66"/>
        <v>-6.6666666666666652E-2</v>
      </c>
      <c r="G1937" s="25"/>
    </row>
    <row r="1938" spans="1:7" x14ac:dyDescent="0.35">
      <c r="A1938" s="16">
        <f>'60 Af 3.2 1500 ri IJ'!$G$1</f>
        <v>44960</v>
      </c>
      <c r="B1938">
        <f>'60 Af 3.2 1500 ri IJ'!$J$1</f>
        <v>60</v>
      </c>
      <c r="C1938" t="str">
        <f>'60 Af 3.2 1500 ri IJ'!$B$2</f>
        <v>Auto</v>
      </c>
      <c r="D1938">
        <f>'60 Af 3.2 1500 ri IJ'!B51</f>
        <v>56</v>
      </c>
      <c r="E1938" s="25">
        <f t="shared" si="67"/>
        <v>-4</v>
      </c>
      <c r="F1938" s="13">
        <f t="shared" si="66"/>
        <v>-6.6666666666666652E-2</v>
      </c>
      <c r="G1938" s="25"/>
    </row>
    <row r="1939" spans="1:7" x14ac:dyDescent="0.35">
      <c r="A1939" s="16">
        <f>'60 Af 3.2 1500 ri IJ'!$G$1</f>
        <v>44960</v>
      </c>
      <c r="B1939">
        <f>'60 Af 3.2 1500 ri IJ'!$J$1</f>
        <v>60</v>
      </c>
      <c r="C1939" t="str">
        <f>'60 Af 3.2 1500 ri IJ'!$B$2</f>
        <v>Auto</v>
      </c>
      <c r="D1939">
        <f>'60 Af 3.2 1500 ri IJ'!B52</f>
        <v>56</v>
      </c>
      <c r="E1939" s="25">
        <f t="shared" si="67"/>
        <v>-4</v>
      </c>
      <c r="F1939" s="13">
        <f t="shared" si="66"/>
        <v>-6.6666666666666652E-2</v>
      </c>
      <c r="G1939" s="25"/>
    </row>
    <row r="1940" spans="1:7" x14ac:dyDescent="0.35">
      <c r="A1940" s="16">
        <f>'60 Af 3.2 1500 ri IJ'!$G$1</f>
        <v>44960</v>
      </c>
      <c r="B1940">
        <f>'60 Af 3.2 1500 ri IJ'!$J$1</f>
        <v>60</v>
      </c>
      <c r="C1940" t="str">
        <f>'60 Af 3.2 1500 ri IJ'!$B$2</f>
        <v>Auto</v>
      </c>
      <c r="D1940">
        <f>'60 Af 3.2 1500 ri IJ'!B53</f>
        <v>57</v>
      </c>
      <c r="E1940" s="25">
        <f t="shared" si="67"/>
        <v>-3</v>
      </c>
      <c r="F1940" s="13">
        <f t="shared" si="66"/>
        <v>-5.0000000000000044E-2</v>
      </c>
      <c r="G1940" s="25"/>
    </row>
    <row r="1941" spans="1:7" x14ac:dyDescent="0.35">
      <c r="A1941" s="16">
        <f>'60 Af 3.2 1500 ri IJ'!$G$1</f>
        <v>44960</v>
      </c>
      <c r="B1941">
        <f>'60 Af 3.2 1500 ri IJ'!$J$1</f>
        <v>60</v>
      </c>
      <c r="C1941" t="str">
        <f>'60 Af 3.2 1500 ri IJ'!$B$2</f>
        <v>Auto</v>
      </c>
      <c r="D1941">
        <f>'60 Af 3.2 1500 ri IJ'!B54</f>
        <v>46</v>
      </c>
      <c r="E1941" s="25">
        <f t="shared" si="67"/>
        <v>-14</v>
      </c>
      <c r="F1941" s="13">
        <f t="shared" si="66"/>
        <v>-0.23333333333333328</v>
      </c>
      <c r="G1941" s="25"/>
    </row>
    <row r="1942" spans="1:7" x14ac:dyDescent="0.35">
      <c r="A1942" s="16">
        <f>'60 Af 3.2 1500 ri IJ'!$G$1</f>
        <v>44960</v>
      </c>
      <c r="B1942">
        <f>'60 Af 3.2 1500 ri IJ'!$J$1</f>
        <v>60</v>
      </c>
      <c r="C1942" t="str">
        <f>'60 Af 3.2 1500 ri IJ'!$B$2</f>
        <v>Auto</v>
      </c>
      <c r="D1942">
        <f>'60 Af 3.2 1500 ri IJ'!B55</f>
        <v>61</v>
      </c>
      <c r="E1942" s="25">
        <f t="shared" si="67"/>
        <v>1</v>
      </c>
      <c r="F1942" s="13">
        <f t="shared" si="66"/>
        <v>1.6666666666666607E-2</v>
      </c>
      <c r="G1942" s="25"/>
    </row>
    <row r="1943" spans="1:7" x14ac:dyDescent="0.35">
      <c r="A1943" s="16">
        <f>'60 Af 3.2 1500 ri IJ'!$G$1</f>
        <v>44960</v>
      </c>
      <c r="B1943">
        <f>'60 Af 3.2 1500 ri IJ'!$J$1</f>
        <v>60</v>
      </c>
      <c r="C1943" t="str">
        <f>'60 Af 3.2 1500 ri IJ'!$B$2</f>
        <v>Auto</v>
      </c>
      <c r="D1943">
        <f>'60 Af 3.2 1500 ri IJ'!B56</f>
        <v>59</v>
      </c>
      <c r="E1943" s="25">
        <f t="shared" si="67"/>
        <v>-1</v>
      </c>
      <c r="F1943" s="13">
        <f t="shared" si="66"/>
        <v>-1.6666666666666718E-2</v>
      </c>
      <c r="G1943" s="25"/>
    </row>
    <row r="1944" spans="1:7" x14ac:dyDescent="0.35">
      <c r="A1944" s="16">
        <f>'60 Af 3.2 1500 ri IJ'!$G$1</f>
        <v>44960</v>
      </c>
      <c r="B1944">
        <f>'60 Af 3.2 1500 ri IJ'!$J$1</f>
        <v>60</v>
      </c>
      <c r="C1944" t="str">
        <f>'60 Af 3.2 1500 ri IJ'!$B$2</f>
        <v>Auto</v>
      </c>
      <c r="D1944">
        <f>'60 Af 3.2 1500 ri IJ'!B57</f>
        <v>60</v>
      </c>
      <c r="E1944" s="25">
        <f t="shared" si="67"/>
        <v>0</v>
      </c>
      <c r="F1944" s="13">
        <f t="shared" si="66"/>
        <v>0</v>
      </c>
      <c r="G1944" s="25"/>
    </row>
    <row r="1945" spans="1:7" x14ac:dyDescent="0.35">
      <c r="A1945" s="16">
        <f>'60 Af 3.2 1500 ri IJ'!$G$1</f>
        <v>44960</v>
      </c>
      <c r="B1945">
        <f>'60 Af 3.2 1500 ri IJ'!$J$1</f>
        <v>60</v>
      </c>
      <c r="C1945" t="str">
        <f>'60 Af 3.2 1500 ri IJ'!$B$2</f>
        <v>Auto</v>
      </c>
      <c r="D1945">
        <f>'60 Af 3.2 1500 ri IJ'!B58</f>
        <v>60</v>
      </c>
      <c r="E1945" s="25">
        <f t="shared" si="67"/>
        <v>0</v>
      </c>
      <c r="F1945" s="13">
        <f t="shared" si="66"/>
        <v>0</v>
      </c>
      <c r="G1945" s="25"/>
    </row>
    <row r="1946" spans="1:7" x14ac:dyDescent="0.35">
      <c r="A1946" s="16">
        <f>'60 Af 3.2 1500 ri IJ'!$G$1</f>
        <v>44960</v>
      </c>
      <c r="B1946">
        <f>'60 Af 3.2 1500 ri IJ'!$J$1</f>
        <v>60</v>
      </c>
      <c r="C1946" t="str">
        <f>'60 Af 3.2 1500 ri IJ'!$C$2</f>
        <v>Bestelauto</v>
      </c>
      <c r="D1946">
        <f>'60 Af 3.2 1500 ri IJ'!C3</f>
        <v>57</v>
      </c>
      <c r="E1946" s="25">
        <f t="shared" si="67"/>
        <v>-3</v>
      </c>
      <c r="F1946" s="13">
        <f t="shared" si="66"/>
        <v>-5.0000000000000044E-2</v>
      </c>
      <c r="G1946" s="25"/>
    </row>
    <row r="1947" spans="1:7" x14ac:dyDescent="0.35">
      <c r="A1947" s="16">
        <f>'60 Af 3.2 1500 ri IJ'!$G$1</f>
        <v>44960</v>
      </c>
      <c r="B1947">
        <f>'60 Af 3.2 1500 ri IJ'!$J$1</f>
        <v>60</v>
      </c>
      <c r="C1947" t="str">
        <f>'60 Af 3.2 1500 ri IJ'!$C$2</f>
        <v>Bestelauto</v>
      </c>
      <c r="D1947">
        <f>'60 Af 3.2 1500 ri IJ'!C4</f>
        <v>70</v>
      </c>
      <c r="E1947" s="25">
        <f t="shared" si="67"/>
        <v>10</v>
      </c>
      <c r="F1947" s="13">
        <f t="shared" si="66"/>
        <v>0.16666666666666674</v>
      </c>
      <c r="G1947" s="25"/>
    </row>
    <row r="1948" spans="1:7" x14ac:dyDescent="0.35">
      <c r="A1948" s="16">
        <f>'60 Ag 3.2 1500 ri N228'!$G$1</f>
        <v>44960</v>
      </c>
      <c r="B1948">
        <f>'60 Ag 3.2 1500 ri N228'!$J$1</f>
        <v>60</v>
      </c>
      <c r="C1948" t="str">
        <f>'60 Af 3.2 1500 ri IJ'!$C$2</f>
        <v>Bestelauto</v>
      </c>
      <c r="D1948">
        <f>'60 Af 3.2 1500 ri IJ'!C5</f>
        <v>59</v>
      </c>
      <c r="E1948" s="25">
        <f t="shared" si="67"/>
        <v>-1</v>
      </c>
      <c r="F1948" s="13">
        <f t="shared" si="66"/>
        <v>-1.6666666666666718E-2</v>
      </c>
      <c r="G1948" s="25"/>
    </row>
    <row r="1949" spans="1:7" x14ac:dyDescent="0.35">
      <c r="A1949" s="16">
        <f>'60 Ag 3.2 1500 ri N228'!$G$1</f>
        <v>44960</v>
      </c>
      <c r="B1949">
        <f>'60 Ag 3.2 1500 ri N228'!$J$1</f>
        <v>60</v>
      </c>
      <c r="C1949" t="str">
        <f>'60 Af 3.2 1500 ri IJ'!$C$2</f>
        <v>Bestelauto</v>
      </c>
      <c r="D1949">
        <f>'60 Af 3.2 1500 ri IJ'!C6</f>
        <v>67</v>
      </c>
      <c r="E1949" s="25">
        <f t="shared" si="67"/>
        <v>7</v>
      </c>
      <c r="F1949" s="13">
        <f t="shared" si="66"/>
        <v>0.1166666666666667</v>
      </c>
      <c r="G1949" s="25"/>
    </row>
    <row r="1950" spans="1:7" x14ac:dyDescent="0.35">
      <c r="A1950" s="16">
        <f>'60 Ag 3.2 1500 ri N228'!$G$1</f>
        <v>44960</v>
      </c>
      <c r="B1950">
        <f>'60 Ag 3.2 1500 ri N228'!$J$1</f>
        <v>60</v>
      </c>
      <c r="C1950" t="str">
        <f>'60 Af 3.2 1500 ri IJ'!$C$2</f>
        <v>Bestelauto</v>
      </c>
      <c r="D1950">
        <f>'60 Af 3.2 1500 ri IJ'!C7</f>
        <v>73</v>
      </c>
      <c r="E1950" s="25">
        <f t="shared" si="67"/>
        <v>13</v>
      </c>
      <c r="F1950" s="13">
        <f t="shared" si="66"/>
        <v>0.21666666666666656</v>
      </c>
      <c r="G1950" s="25"/>
    </row>
    <row r="1951" spans="1:7" x14ac:dyDescent="0.35">
      <c r="A1951" s="16">
        <f>'60 Ag 3.2 1500 ri N228'!$G$1</f>
        <v>44960</v>
      </c>
      <c r="B1951">
        <f>'60 Ag 3.2 1500 ri N228'!$J$1</f>
        <v>60</v>
      </c>
      <c r="C1951" t="str">
        <f>'60 Ag 3.2 1500 ri N228'!$B$2</f>
        <v>Auto</v>
      </c>
      <c r="D1951">
        <f>'60 Ag 3.2 1500 ri N228'!B3</f>
        <v>59</v>
      </c>
      <c r="E1951" s="25">
        <f t="shared" si="67"/>
        <v>-1</v>
      </c>
      <c r="F1951" s="13">
        <f t="shared" si="66"/>
        <v>-1.6666666666666718E-2</v>
      </c>
      <c r="G1951" s="25"/>
    </row>
    <row r="1952" spans="1:7" x14ac:dyDescent="0.35">
      <c r="A1952" s="16">
        <f>'60 Ag 3.2 1500 ri N228'!$G$1</f>
        <v>44960</v>
      </c>
      <c r="B1952">
        <f>'60 Ag 3.2 1500 ri N228'!$J$1</f>
        <v>60</v>
      </c>
      <c r="C1952" t="str">
        <f>'60 Ag 3.2 1500 ri N228'!$B$2</f>
        <v>Auto</v>
      </c>
      <c r="D1952">
        <f>'60 Ag 3.2 1500 ri N228'!B4</f>
        <v>49</v>
      </c>
      <c r="E1952" s="25">
        <f t="shared" si="67"/>
        <v>-11</v>
      </c>
      <c r="F1952" s="13">
        <f t="shared" si="66"/>
        <v>-0.18333333333333335</v>
      </c>
      <c r="G1952" s="25"/>
    </row>
    <row r="1953" spans="1:7" x14ac:dyDescent="0.35">
      <c r="A1953" s="16">
        <f>'60 Ag 3.2 1500 ri N228'!$G$1</f>
        <v>44960</v>
      </c>
      <c r="B1953">
        <f>'60 Ag 3.2 1500 ri N228'!$J$1</f>
        <v>60</v>
      </c>
      <c r="C1953" t="str">
        <f>'60 Ag 3.2 1500 ri N228'!$B$2</f>
        <v>Auto</v>
      </c>
      <c r="D1953">
        <f>'60 Ag 3.2 1500 ri N228'!B5</f>
        <v>58</v>
      </c>
      <c r="E1953" s="25">
        <f t="shared" si="67"/>
        <v>-2</v>
      </c>
      <c r="F1953" s="13">
        <f t="shared" si="66"/>
        <v>-3.3333333333333326E-2</v>
      </c>
      <c r="G1953" s="25"/>
    </row>
    <row r="1954" spans="1:7" x14ac:dyDescent="0.35">
      <c r="A1954" s="16">
        <f>'60 Ag 3.2 1500 ri N228'!$G$1</f>
        <v>44960</v>
      </c>
      <c r="B1954">
        <f>'60 Ag 3.2 1500 ri N228'!$J$1</f>
        <v>60</v>
      </c>
      <c r="C1954" t="str">
        <f>'60 Ag 3.2 1500 ri N228'!$B$2</f>
        <v>Auto</v>
      </c>
      <c r="D1954">
        <f>'60 Ag 3.2 1500 ri N228'!B6</f>
        <v>54</v>
      </c>
      <c r="E1954" s="25">
        <f t="shared" si="67"/>
        <v>-6</v>
      </c>
      <c r="F1954" s="13">
        <f t="shared" si="66"/>
        <v>-9.9999999999999978E-2</v>
      </c>
      <c r="G1954" s="25"/>
    </row>
    <row r="1955" spans="1:7" x14ac:dyDescent="0.35">
      <c r="A1955" s="16">
        <f>'60 Ag 3.2 1500 ri N228'!$G$1</f>
        <v>44960</v>
      </c>
      <c r="B1955">
        <f>'60 Ag 3.2 1500 ri N228'!$J$1</f>
        <v>60</v>
      </c>
      <c r="C1955" t="str">
        <f>'60 Ag 3.2 1500 ri N228'!$B$2</f>
        <v>Auto</v>
      </c>
      <c r="D1955">
        <f>'60 Ag 3.2 1500 ri N228'!B7</f>
        <v>57</v>
      </c>
      <c r="E1955" s="25">
        <f t="shared" si="67"/>
        <v>-3</v>
      </c>
      <c r="F1955" s="13">
        <f t="shared" si="66"/>
        <v>-5.0000000000000044E-2</v>
      </c>
      <c r="G1955" s="25"/>
    </row>
    <row r="1956" spans="1:7" x14ac:dyDescent="0.35">
      <c r="A1956" s="16">
        <f>'60 Ag 3.2 1500 ri N228'!$G$1</f>
        <v>44960</v>
      </c>
      <c r="B1956">
        <f>'60 Ag 3.2 1500 ri N228'!$J$1</f>
        <v>60</v>
      </c>
      <c r="C1956" t="str">
        <f>'60 Ag 3.2 1500 ri N228'!$B$2</f>
        <v>Auto</v>
      </c>
      <c r="D1956">
        <f>'60 Ag 3.2 1500 ri N228'!B8</f>
        <v>47</v>
      </c>
      <c r="E1956" s="25">
        <f t="shared" si="67"/>
        <v>-13</v>
      </c>
      <c r="F1956" s="13">
        <f t="shared" si="66"/>
        <v>-0.21666666666666667</v>
      </c>
      <c r="G1956" s="25"/>
    </row>
    <row r="1957" spans="1:7" x14ac:dyDescent="0.35">
      <c r="A1957" s="16">
        <f>'60 Ag 3.2 1500 ri N228'!$G$1</f>
        <v>44960</v>
      </c>
      <c r="B1957">
        <f>'60 Ag 3.2 1500 ri N228'!$J$1</f>
        <v>60</v>
      </c>
      <c r="C1957" t="str">
        <f>'60 Ag 3.2 1500 ri N228'!$B$2</f>
        <v>Auto</v>
      </c>
      <c r="D1957">
        <f>'60 Ag 3.2 1500 ri N228'!B9</f>
        <v>47</v>
      </c>
      <c r="E1957" s="25">
        <f t="shared" si="67"/>
        <v>-13</v>
      </c>
      <c r="F1957" s="13">
        <f t="shared" si="66"/>
        <v>-0.21666666666666667</v>
      </c>
      <c r="G1957" s="25"/>
    </row>
    <row r="1958" spans="1:7" x14ac:dyDescent="0.35">
      <c r="A1958" s="16">
        <f>'60 Ag 3.2 1500 ri N228'!$G$1</f>
        <v>44960</v>
      </c>
      <c r="B1958">
        <f>'60 Ag 3.2 1500 ri N228'!$J$1</f>
        <v>60</v>
      </c>
      <c r="C1958" t="str">
        <f>'60 Ag 3.2 1500 ri N228'!$B$2</f>
        <v>Auto</v>
      </c>
      <c r="D1958">
        <f>'60 Ag 3.2 1500 ri N228'!B10</f>
        <v>60</v>
      </c>
      <c r="E1958" s="25">
        <f t="shared" si="67"/>
        <v>0</v>
      </c>
      <c r="F1958" s="13">
        <f t="shared" si="66"/>
        <v>0</v>
      </c>
      <c r="G1958" s="25"/>
    </row>
    <row r="1959" spans="1:7" x14ac:dyDescent="0.35">
      <c r="A1959" s="16">
        <f>'60 Ag 3.2 1500 ri N228'!$G$1</f>
        <v>44960</v>
      </c>
      <c r="B1959">
        <f>'60 Ag 3.2 1500 ri N228'!$J$1</f>
        <v>60</v>
      </c>
      <c r="C1959" t="str">
        <f>'60 Ag 3.2 1500 ri N228'!$B$2</f>
        <v>Auto</v>
      </c>
      <c r="D1959">
        <f>'60 Ag 3.2 1500 ri N228'!B11</f>
        <v>60</v>
      </c>
      <c r="E1959" s="25">
        <f t="shared" si="67"/>
        <v>0</v>
      </c>
      <c r="F1959" s="13">
        <f t="shared" si="66"/>
        <v>0</v>
      </c>
      <c r="G1959" s="25"/>
    </row>
    <row r="1960" spans="1:7" x14ac:dyDescent="0.35">
      <c r="A1960" s="16">
        <f>'60 Ag 3.2 1500 ri N228'!$G$1</f>
        <v>44960</v>
      </c>
      <c r="B1960">
        <f>'60 Ag 3.2 1500 ri N228'!$J$1</f>
        <v>60</v>
      </c>
      <c r="C1960" t="str">
        <f>'60 Ag 3.2 1500 ri N228'!$B$2</f>
        <v>Auto</v>
      </c>
      <c r="D1960">
        <f>'60 Ag 3.2 1500 ri N228'!B12</f>
        <v>77</v>
      </c>
      <c r="E1960" s="25">
        <f t="shared" si="67"/>
        <v>17</v>
      </c>
      <c r="F1960" s="13">
        <f t="shared" si="66"/>
        <v>0.28333333333333344</v>
      </c>
      <c r="G1960" s="25"/>
    </row>
    <row r="1961" spans="1:7" x14ac:dyDescent="0.35">
      <c r="A1961" s="16">
        <f>'60 Ag 3.2 1500 ri N228'!$G$1</f>
        <v>44960</v>
      </c>
      <c r="B1961">
        <f>'60 Ag 3.2 1500 ri N228'!$J$1</f>
        <v>60</v>
      </c>
      <c r="C1961" t="str">
        <f>'60 Ag 3.2 1500 ri N228'!$B$2</f>
        <v>Auto</v>
      </c>
      <c r="D1961">
        <f>'60 Ag 3.2 1500 ri N228'!B13</f>
        <v>77</v>
      </c>
      <c r="E1961" s="25">
        <f t="shared" si="67"/>
        <v>17</v>
      </c>
      <c r="F1961" s="13">
        <f t="shared" si="66"/>
        <v>0.28333333333333344</v>
      </c>
      <c r="G1961" s="25"/>
    </row>
    <row r="1962" spans="1:7" x14ac:dyDescent="0.35">
      <c r="A1962" s="16">
        <f>'60 Ag 3.2 1500 ri N228'!$G$1</f>
        <v>44960</v>
      </c>
      <c r="B1962">
        <f>'60 Ag 3.2 1500 ri N228'!$J$1</f>
        <v>60</v>
      </c>
      <c r="C1962" t="str">
        <f>'60 Ag 3.2 1500 ri N228'!$B$2</f>
        <v>Auto</v>
      </c>
      <c r="D1962">
        <f>'60 Ag 3.2 1500 ri N228'!B14</f>
        <v>65</v>
      </c>
      <c r="E1962" s="25">
        <f t="shared" si="67"/>
        <v>5</v>
      </c>
      <c r="F1962" s="13">
        <f t="shared" si="66"/>
        <v>8.3333333333333259E-2</v>
      </c>
      <c r="G1962" s="25"/>
    </row>
    <row r="1963" spans="1:7" x14ac:dyDescent="0.35">
      <c r="A1963" s="16">
        <f>'60 Ag 3.2 1500 ri N228'!$G$1</f>
        <v>44960</v>
      </c>
      <c r="B1963">
        <f>'60 Ag 3.2 1500 ri N228'!$J$1</f>
        <v>60</v>
      </c>
      <c r="C1963" t="str">
        <f>'60 Ag 3.2 1500 ri N228'!$B$2</f>
        <v>Auto</v>
      </c>
      <c r="D1963">
        <f>'60 Ag 3.2 1500 ri N228'!B15</f>
        <v>65</v>
      </c>
      <c r="E1963" s="25">
        <f t="shared" si="67"/>
        <v>5</v>
      </c>
      <c r="F1963" s="13">
        <f t="shared" si="66"/>
        <v>8.3333333333333259E-2</v>
      </c>
      <c r="G1963" s="25"/>
    </row>
    <row r="1964" spans="1:7" x14ac:dyDescent="0.35">
      <c r="A1964" s="16">
        <f>'60 Ag 3.2 1500 ri N228'!$G$1</f>
        <v>44960</v>
      </c>
      <c r="B1964">
        <f>'60 Ag 3.2 1500 ri N228'!$J$1</f>
        <v>60</v>
      </c>
      <c r="C1964" t="str">
        <f>'60 Ag 3.2 1500 ri N228'!$B$2</f>
        <v>Auto</v>
      </c>
      <c r="D1964">
        <f>'60 Ag 3.2 1500 ri N228'!B16</f>
        <v>57</v>
      </c>
      <c r="E1964" s="25">
        <f t="shared" si="67"/>
        <v>-3</v>
      </c>
      <c r="F1964" s="13">
        <f t="shared" si="66"/>
        <v>-5.0000000000000044E-2</v>
      </c>
      <c r="G1964" s="25"/>
    </row>
    <row r="1965" spans="1:7" x14ac:dyDescent="0.35">
      <c r="A1965" s="16">
        <f>'60 Ag 3.2 1500 ri N228'!$G$1</f>
        <v>44960</v>
      </c>
      <c r="B1965">
        <f>'60 Ag 3.2 1500 ri N228'!$J$1</f>
        <v>60</v>
      </c>
      <c r="C1965" t="str">
        <f>'60 Ag 3.2 1500 ri N228'!$B$2</f>
        <v>Auto</v>
      </c>
      <c r="D1965">
        <f>'60 Ag 3.2 1500 ri N228'!B17</f>
        <v>60</v>
      </c>
      <c r="E1965" s="25">
        <f t="shared" si="67"/>
        <v>0</v>
      </c>
      <c r="F1965" s="13">
        <f t="shared" si="66"/>
        <v>0</v>
      </c>
      <c r="G1965" s="25"/>
    </row>
    <row r="1966" spans="1:7" x14ac:dyDescent="0.35">
      <c r="A1966" s="16">
        <f>'60 Ag 3.2 1500 ri N228'!$G$1</f>
        <v>44960</v>
      </c>
      <c r="B1966">
        <f>'60 Ag 3.2 1500 ri N228'!$J$1</f>
        <v>60</v>
      </c>
      <c r="C1966" t="str">
        <f>'60 Ag 3.2 1500 ri N228'!$B$2</f>
        <v>Auto</v>
      </c>
      <c r="D1966">
        <f>'60 Ag 3.2 1500 ri N228'!B18</f>
        <v>59</v>
      </c>
      <c r="E1966" s="25">
        <f t="shared" si="67"/>
        <v>-1</v>
      </c>
      <c r="F1966" s="13">
        <f t="shared" si="66"/>
        <v>-1.6666666666666718E-2</v>
      </c>
      <c r="G1966" s="25"/>
    </row>
    <row r="1967" spans="1:7" x14ac:dyDescent="0.35">
      <c r="A1967" s="16">
        <f>'60 Ag 3.2 1500 ri N228'!$G$1</f>
        <v>44960</v>
      </c>
      <c r="B1967">
        <f>'60 Ag 3.2 1500 ri N228'!$J$1</f>
        <v>60</v>
      </c>
      <c r="C1967" t="str">
        <f>'60 Ag 3.2 1500 ri N228'!$B$2</f>
        <v>Auto</v>
      </c>
      <c r="D1967">
        <f>'60 Ag 3.2 1500 ri N228'!B19</f>
        <v>68</v>
      </c>
      <c r="E1967" s="25">
        <f t="shared" si="67"/>
        <v>8</v>
      </c>
      <c r="F1967" s="13">
        <f t="shared" si="66"/>
        <v>0.1333333333333333</v>
      </c>
      <c r="G1967" s="25"/>
    </row>
    <row r="1968" spans="1:7" x14ac:dyDescent="0.35">
      <c r="A1968" s="16">
        <f>'60 Ag 3.2 1500 ri N228'!$G$1</f>
        <v>44960</v>
      </c>
      <c r="B1968">
        <f>'60 Ag 3.2 1500 ri N228'!$J$1</f>
        <v>60</v>
      </c>
      <c r="C1968" t="str">
        <f>'60 Ag 3.2 1500 ri N228'!$B$2</f>
        <v>Auto</v>
      </c>
      <c r="D1968">
        <f>'60 Ag 3.2 1500 ri N228'!B20</f>
        <v>54</v>
      </c>
      <c r="E1968" s="25">
        <f t="shared" si="67"/>
        <v>-6</v>
      </c>
      <c r="F1968" s="13">
        <f t="shared" si="66"/>
        <v>-9.9999999999999978E-2</v>
      </c>
      <c r="G1968" s="25"/>
    </row>
    <row r="1969" spans="1:7" x14ac:dyDescent="0.35">
      <c r="A1969" s="16">
        <f>'60 Ag 3.2 1500 ri N228'!$G$1</f>
        <v>44960</v>
      </c>
      <c r="B1969">
        <f>'60 Ag 3.2 1500 ri N228'!$J$1</f>
        <v>60</v>
      </c>
      <c r="C1969" t="str">
        <f>'60 Ag 3.2 1500 ri N228'!$B$2</f>
        <v>Auto</v>
      </c>
      <c r="D1969">
        <f>'60 Ag 3.2 1500 ri N228'!B21</f>
        <v>60</v>
      </c>
      <c r="E1969" s="25">
        <f t="shared" si="67"/>
        <v>0</v>
      </c>
      <c r="F1969" s="13">
        <f t="shared" si="66"/>
        <v>0</v>
      </c>
      <c r="G1969" s="25"/>
    </row>
    <row r="1970" spans="1:7" x14ac:dyDescent="0.35">
      <c r="A1970" s="16">
        <f>'60 Ag 3.2 1500 ri N228'!$G$1</f>
        <v>44960</v>
      </c>
      <c r="B1970">
        <f>'60 Ag 3.2 1500 ri N228'!$J$1</f>
        <v>60</v>
      </c>
      <c r="C1970" t="str">
        <f>'60 Ag 3.2 1500 ri N228'!$B$2</f>
        <v>Auto</v>
      </c>
      <c r="D1970">
        <f>'60 Ag 3.2 1500 ri N228'!B22</f>
        <v>55</v>
      </c>
      <c r="E1970" s="25">
        <f t="shared" si="67"/>
        <v>-5</v>
      </c>
      <c r="F1970" s="13">
        <f t="shared" si="66"/>
        <v>-8.333333333333337E-2</v>
      </c>
      <c r="G1970" s="25"/>
    </row>
    <row r="1971" spans="1:7" x14ac:dyDescent="0.35">
      <c r="A1971" s="16">
        <f>'60 Ag 3.2 1500 ri N228'!$G$1</f>
        <v>44960</v>
      </c>
      <c r="B1971">
        <f>'60 Ag 3.2 1500 ri N228'!$J$1</f>
        <v>60</v>
      </c>
      <c r="C1971" t="str">
        <f>'60 Ag 3.2 1500 ri N228'!$B$2</f>
        <v>Auto</v>
      </c>
      <c r="D1971">
        <f>'60 Ag 3.2 1500 ri N228'!B23</f>
        <v>81</v>
      </c>
      <c r="E1971" s="25">
        <f t="shared" si="67"/>
        <v>21</v>
      </c>
      <c r="F1971" s="13">
        <f t="shared" si="66"/>
        <v>0.35000000000000009</v>
      </c>
      <c r="G1971" s="25"/>
    </row>
    <row r="1972" spans="1:7" x14ac:dyDescent="0.35">
      <c r="A1972" s="16">
        <f>'60 Ag 3.2 1500 ri N228'!$G$1</f>
        <v>44960</v>
      </c>
      <c r="B1972">
        <f>'60 Ag 3.2 1500 ri N228'!$J$1</f>
        <v>60</v>
      </c>
      <c r="C1972" t="str">
        <f>'60 Ag 3.2 1500 ri N228'!$C$2</f>
        <v>Bestelauto</v>
      </c>
      <c r="D1972">
        <f>'60 Ag 3.2 1500 ri N228'!C3</f>
        <v>47</v>
      </c>
      <c r="E1972" s="25">
        <f t="shared" si="67"/>
        <v>-13</v>
      </c>
      <c r="F1972" s="13">
        <f t="shared" si="66"/>
        <v>-0.21666666666666667</v>
      </c>
      <c r="G1972" s="25"/>
    </row>
    <row r="1973" spans="1:7" x14ac:dyDescent="0.35">
      <c r="A1973" s="16">
        <f>'60 Ag 3.2 1500 ri N228'!$G$1</f>
        <v>44960</v>
      </c>
      <c r="B1973">
        <f>'60 Ag 3.2 1500 ri N228'!$J$1</f>
        <v>60</v>
      </c>
      <c r="C1973" t="str">
        <f>'60 Ag 3.2 1500 ri N228'!$C$2</f>
        <v>Bestelauto</v>
      </c>
      <c r="D1973">
        <f>'60 Ag 3.2 1500 ri N228'!C4</f>
        <v>47</v>
      </c>
      <c r="E1973" s="25">
        <f t="shared" si="67"/>
        <v>-13</v>
      </c>
      <c r="F1973" s="13">
        <f t="shared" si="66"/>
        <v>-0.21666666666666667</v>
      </c>
      <c r="G1973" s="25"/>
    </row>
    <row r="1974" spans="1:7" x14ac:dyDescent="0.35">
      <c r="A1974" s="16">
        <f>'60 3.2 Ah 17.20 ri IJ'!$G$1</f>
        <v>44960</v>
      </c>
      <c r="B1974">
        <f>'60 3.2 Ah 17.20 ri IJ'!$J$1</f>
        <v>60</v>
      </c>
      <c r="C1974" t="str">
        <f>'60 Ag 3.2 1500 ri N228'!$C$2</f>
        <v>Bestelauto</v>
      </c>
      <c r="D1974">
        <f>'60 Ag 3.2 1500 ri N228'!C5</f>
        <v>47</v>
      </c>
      <c r="E1974" s="25">
        <f t="shared" si="67"/>
        <v>-13</v>
      </c>
      <c r="F1974" s="13">
        <f t="shared" si="66"/>
        <v>-0.21666666666666667</v>
      </c>
      <c r="G1974" s="25"/>
    </row>
    <row r="1975" spans="1:7" x14ac:dyDescent="0.35">
      <c r="A1975" s="16">
        <f>'60 3.2 Ah 17.20 ri IJ'!$G$1</f>
        <v>44960</v>
      </c>
      <c r="B1975">
        <f>'60 3.2 Ah 17.20 ri IJ'!$J$1</f>
        <v>60</v>
      </c>
      <c r="C1975" t="str">
        <f>'60 Ag 3.2 1500 ri N228'!$C$2</f>
        <v>Bestelauto</v>
      </c>
      <c r="D1975">
        <f>'60 Ag 3.2 1500 ri N228'!C6</f>
        <v>83</v>
      </c>
      <c r="E1975" s="25">
        <f t="shared" si="67"/>
        <v>23</v>
      </c>
      <c r="F1975" s="13">
        <f t="shared" si="66"/>
        <v>0.3833333333333333</v>
      </c>
      <c r="G1975" s="25"/>
    </row>
    <row r="1976" spans="1:7" x14ac:dyDescent="0.35">
      <c r="A1976" s="16">
        <f>'60 3.2 Ah 17.20 ri IJ'!$G$1</f>
        <v>44960</v>
      </c>
      <c r="B1976">
        <f>'60 3.2 Ah 17.20 ri IJ'!$J$1</f>
        <v>60</v>
      </c>
      <c r="C1976" t="str">
        <f>'60 Ag 3.2 1500 ri N228'!$C$2</f>
        <v>Bestelauto</v>
      </c>
      <c r="D1976">
        <f>'60 Ag 3.2 1500 ri N228'!C7</f>
        <v>56</v>
      </c>
      <c r="E1976" s="25">
        <f t="shared" si="67"/>
        <v>-4</v>
      </c>
      <c r="F1976" s="13">
        <f t="shared" si="66"/>
        <v>-6.6666666666666652E-2</v>
      </c>
      <c r="G1976" s="25"/>
    </row>
    <row r="1977" spans="1:7" x14ac:dyDescent="0.35">
      <c r="A1977" s="16">
        <f>'60 3.2 Ah 17.20 ri IJ'!$G$1</f>
        <v>44960</v>
      </c>
      <c r="B1977">
        <f>'60 3.2 Ah 17.20 ri IJ'!$J$1</f>
        <v>60</v>
      </c>
      <c r="C1977" t="str">
        <f>'60 3.2 Ah 17.20 ri IJ'!$B$2</f>
        <v>Auto</v>
      </c>
      <c r="D1977">
        <f>'60 3.2 Ah 17.20 ri IJ'!B3</f>
        <v>56</v>
      </c>
      <c r="E1977" s="25">
        <f t="shared" si="67"/>
        <v>-4</v>
      </c>
      <c r="F1977" s="13">
        <f t="shared" si="66"/>
        <v>-6.6666666666666652E-2</v>
      </c>
      <c r="G1977" s="25"/>
    </row>
    <row r="1978" spans="1:7" x14ac:dyDescent="0.35">
      <c r="A1978" s="16">
        <f>'60 3.2 Ah 17.20 ri IJ'!$G$1</f>
        <v>44960</v>
      </c>
      <c r="B1978">
        <f>'60 3.2 Ah 17.20 ri IJ'!$J$1</f>
        <v>60</v>
      </c>
      <c r="C1978" t="str">
        <f>'60 3.2 Ah 17.20 ri IJ'!$B$2</f>
        <v>Auto</v>
      </c>
      <c r="D1978">
        <f>'60 3.2 Ah 17.20 ri IJ'!B4</f>
        <v>56</v>
      </c>
      <c r="E1978" s="25">
        <f t="shared" si="67"/>
        <v>-4</v>
      </c>
      <c r="F1978" s="13">
        <f t="shared" si="66"/>
        <v>-6.6666666666666652E-2</v>
      </c>
      <c r="G1978" s="25"/>
    </row>
    <row r="1979" spans="1:7" x14ac:dyDescent="0.35">
      <c r="A1979" s="16">
        <f>'60 3.2 Ah 17.20 ri IJ'!$G$1</f>
        <v>44960</v>
      </c>
      <c r="B1979">
        <f>'60 3.2 Ah 17.20 ri IJ'!$J$1</f>
        <v>60</v>
      </c>
      <c r="C1979" t="str">
        <f>'60 3.2 Ah 17.20 ri IJ'!$B$2</f>
        <v>Auto</v>
      </c>
      <c r="D1979">
        <f>'60 3.2 Ah 17.20 ri IJ'!B5</f>
        <v>50</v>
      </c>
      <c r="E1979" s="25">
        <f t="shared" si="67"/>
        <v>-10</v>
      </c>
      <c r="F1979" s="13">
        <f t="shared" si="66"/>
        <v>-0.16666666666666663</v>
      </c>
      <c r="G1979" s="25"/>
    </row>
    <row r="1980" spans="1:7" x14ac:dyDescent="0.35">
      <c r="A1980" s="16">
        <f>'60 3.2 Ah 17.20 ri IJ'!$G$1</f>
        <v>44960</v>
      </c>
      <c r="B1980">
        <f>'60 3.2 Ah 17.20 ri IJ'!$J$1</f>
        <v>60</v>
      </c>
      <c r="C1980" t="str">
        <f>'60 3.2 Ah 17.20 ri IJ'!$B$2</f>
        <v>Auto</v>
      </c>
      <c r="D1980">
        <f>'60 3.2 Ah 17.20 ri IJ'!B6</f>
        <v>50</v>
      </c>
      <c r="E1980" s="25">
        <f t="shared" si="67"/>
        <v>-10</v>
      </c>
      <c r="F1980" s="13">
        <f t="shared" si="66"/>
        <v>-0.16666666666666663</v>
      </c>
      <c r="G1980" s="25"/>
    </row>
    <row r="1981" spans="1:7" x14ac:dyDescent="0.35">
      <c r="A1981" s="16">
        <f>'60 3.2 Ah 17.20 ri IJ'!$G$1</f>
        <v>44960</v>
      </c>
      <c r="B1981">
        <f>'60 3.2 Ah 17.20 ri IJ'!$J$1</f>
        <v>60</v>
      </c>
      <c r="C1981" t="str">
        <f>'60 3.2 Ah 17.20 ri IJ'!$B$2</f>
        <v>Auto</v>
      </c>
      <c r="D1981">
        <f>'60 3.2 Ah 17.20 ri IJ'!B7</f>
        <v>62</v>
      </c>
      <c r="E1981" s="25">
        <f t="shared" si="67"/>
        <v>2</v>
      </c>
      <c r="F1981" s="13">
        <f t="shared" si="66"/>
        <v>3.3333333333333437E-2</v>
      </c>
      <c r="G1981" s="25"/>
    </row>
    <row r="1982" spans="1:7" x14ac:dyDescent="0.35">
      <c r="A1982" s="16">
        <f>'60 3.2 Ah 17.20 ri IJ'!$G$1</f>
        <v>44960</v>
      </c>
      <c r="B1982">
        <f>'60 3.2 Ah 17.20 ri IJ'!$J$1</f>
        <v>60</v>
      </c>
      <c r="C1982" t="str">
        <f>'60 3.2 Ah 17.20 ri IJ'!$B$2</f>
        <v>Auto</v>
      </c>
      <c r="D1982">
        <f>'60 3.2 Ah 17.20 ri IJ'!B8</f>
        <v>62</v>
      </c>
      <c r="E1982" s="25">
        <f t="shared" si="67"/>
        <v>2</v>
      </c>
      <c r="F1982" s="13">
        <f t="shared" si="66"/>
        <v>3.3333333333333437E-2</v>
      </c>
      <c r="G1982" s="25"/>
    </row>
    <row r="1983" spans="1:7" x14ac:dyDescent="0.35">
      <c r="A1983" s="16">
        <f>'60 3.2 Ah 17.20 ri IJ'!$G$1</f>
        <v>44960</v>
      </c>
      <c r="B1983">
        <f>'60 3.2 Ah 17.20 ri IJ'!$J$1</f>
        <v>60</v>
      </c>
      <c r="C1983" t="str">
        <f>'60 3.2 Ah 17.20 ri IJ'!$B$2</f>
        <v>Auto</v>
      </c>
      <c r="D1983">
        <f>'60 3.2 Ah 17.20 ri IJ'!B9</f>
        <v>62</v>
      </c>
      <c r="E1983" s="25">
        <f t="shared" si="67"/>
        <v>2</v>
      </c>
      <c r="F1983" s="13">
        <f t="shared" si="66"/>
        <v>3.3333333333333437E-2</v>
      </c>
      <c r="G1983" s="25"/>
    </row>
    <row r="1984" spans="1:7" x14ac:dyDescent="0.35">
      <c r="A1984" s="16">
        <f>'60 3.2 Ah 17.20 ri IJ'!$G$1</f>
        <v>44960</v>
      </c>
      <c r="B1984">
        <f>'60 3.2 Ah 17.20 ri IJ'!$J$1</f>
        <v>60</v>
      </c>
      <c r="C1984" t="str">
        <f>'60 3.2 Ah 17.20 ri IJ'!$B$2</f>
        <v>Auto</v>
      </c>
      <c r="D1984">
        <f>'60 3.2 Ah 17.20 ri IJ'!B10</f>
        <v>62</v>
      </c>
      <c r="E1984" s="25">
        <f t="shared" si="67"/>
        <v>2</v>
      </c>
      <c r="F1984" s="13">
        <f t="shared" si="66"/>
        <v>3.3333333333333437E-2</v>
      </c>
      <c r="G1984" s="25"/>
    </row>
    <row r="1985" spans="1:7" x14ac:dyDescent="0.35">
      <c r="A1985" s="16">
        <f>'60 3.2 Ah 17.20 ri IJ'!$G$1</f>
        <v>44960</v>
      </c>
      <c r="B1985">
        <f>'60 3.2 Ah 17.20 ri IJ'!$J$1</f>
        <v>60</v>
      </c>
      <c r="C1985" t="str">
        <f>'60 3.2 Ah 17.20 ri IJ'!$B$2</f>
        <v>Auto</v>
      </c>
      <c r="D1985">
        <f>'60 3.2 Ah 17.20 ri IJ'!B11</f>
        <v>64</v>
      </c>
      <c r="E1985" s="25">
        <f t="shared" si="67"/>
        <v>4</v>
      </c>
      <c r="F1985" s="13">
        <f t="shared" si="66"/>
        <v>6.6666666666666652E-2</v>
      </c>
      <c r="G1985" s="25"/>
    </row>
    <row r="1986" spans="1:7" x14ac:dyDescent="0.35">
      <c r="A1986" s="16">
        <f>'60 3.2 Ah 17.20 ri IJ'!$G$1</f>
        <v>44960</v>
      </c>
      <c r="B1986">
        <f>'60 3.2 Ah 17.20 ri IJ'!$J$1</f>
        <v>60</v>
      </c>
      <c r="C1986" t="str">
        <f>'60 3.2 Ah 17.20 ri IJ'!$B$2</f>
        <v>Auto</v>
      </c>
      <c r="D1986">
        <f>'60 3.2 Ah 17.20 ri IJ'!B12</f>
        <v>61</v>
      </c>
      <c r="E1986" s="25">
        <f t="shared" si="67"/>
        <v>1</v>
      </c>
      <c r="F1986" s="13">
        <f t="shared" ref="F1986:F2049" si="68">(D1986/B1986)-1</f>
        <v>1.6666666666666607E-2</v>
      </c>
      <c r="G1986" s="25"/>
    </row>
    <row r="1987" spans="1:7" x14ac:dyDescent="0.35">
      <c r="A1987" s="16">
        <f>'60 3.2 Ah 17.20 ri IJ'!$G$1</f>
        <v>44960</v>
      </c>
      <c r="B1987">
        <f>'60 3.2 Ah 17.20 ri IJ'!$J$1</f>
        <v>60</v>
      </c>
      <c r="C1987" t="str">
        <f>'60 3.2 Ah 17.20 ri IJ'!$B$2</f>
        <v>Auto</v>
      </c>
      <c r="D1987">
        <f>'60 3.2 Ah 17.20 ri IJ'!B13</f>
        <v>61</v>
      </c>
      <c r="E1987" s="25">
        <f t="shared" ref="E1987:E2050" si="69">D1987-B1987</f>
        <v>1</v>
      </c>
      <c r="F1987" s="13">
        <f t="shared" si="68"/>
        <v>1.6666666666666607E-2</v>
      </c>
      <c r="G1987" s="25"/>
    </row>
    <row r="1988" spans="1:7" x14ac:dyDescent="0.35">
      <c r="A1988" s="16">
        <f>'60 3.2 Ah 17.20 ri IJ'!$G$1</f>
        <v>44960</v>
      </c>
      <c r="B1988">
        <f>'60 3.2 Ah 17.20 ri IJ'!$J$1</f>
        <v>60</v>
      </c>
      <c r="C1988" t="str">
        <f>'60 3.2 Ah 17.20 ri IJ'!$B$2</f>
        <v>Auto</v>
      </c>
      <c r="D1988">
        <f>'60 3.2 Ah 17.20 ri IJ'!B14</f>
        <v>61</v>
      </c>
      <c r="E1988" s="25">
        <f t="shared" si="69"/>
        <v>1</v>
      </c>
      <c r="F1988" s="13">
        <f t="shared" si="68"/>
        <v>1.6666666666666607E-2</v>
      </c>
      <c r="G1988" s="25"/>
    </row>
    <row r="1989" spans="1:7" x14ac:dyDescent="0.35">
      <c r="A1989" s="16">
        <f>'60 3.2 Ah 17.20 ri IJ'!$G$1</f>
        <v>44960</v>
      </c>
      <c r="B1989">
        <f>'60 3.2 Ah 17.20 ri IJ'!$J$1</f>
        <v>60</v>
      </c>
      <c r="C1989" t="str">
        <f>'60 3.2 Ah 17.20 ri IJ'!$B$2</f>
        <v>Auto</v>
      </c>
      <c r="D1989">
        <f>'60 3.2 Ah 17.20 ri IJ'!B15</f>
        <v>61</v>
      </c>
      <c r="E1989" s="25">
        <f t="shared" si="69"/>
        <v>1</v>
      </c>
      <c r="F1989" s="13">
        <f t="shared" si="68"/>
        <v>1.6666666666666607E-2</v>
      </c>
      <c r="G1989" s="25"/>
    </row>
    <row r="1990" spans="1:7" x14ac:dyDescent="0.35">
      <c r="A1990" s="16">
        <f>'60 3.2 Ah 17.20 ri IJ'!$G$1</f>
        <v>44960</v>
      </c>
      <c r="B1990">
        <f>'60 3.2 Ah 17.20 ri IJ'!$J$1</f>
        <v>60</v>
      </c>
      <c r="C1990" t="str">
        <f>'60 3.2 Ah 17.20 ri IJ'!$B$2</f>
        <v>Auto</v>
      </c>
      <c r="D1990">
        <f>'60 3.2 Ah 17.20 ri IJ'!B16</f>
        <v>73</v>
      </c>
      <c r="E1990" s="25">
        <f t="shared" si="69"/>
        <v>13</v>
      </c>
      <c r="F1990" s="13">
        <f t="shared" si="68"/>
        <v>0.21666666666666656</v>
      </c>
      <c r="G1990" s="25"/>
    </row>
    <row r="1991" spans="1:7" x14ac:dyDescent="0.35">
      <c r="A1991" s="16">
        <f>'60 3.2 Ah 17.20 ri IJ'!$G$1</f>
        <v>44960</v>
      </c>
      <c r="B1991">
        <f>'60 3.2 Ah 17.20 ri IJ'!$J$1</f>
        <v>60</v>
      </c>
      <c r="C1991" t="str">
        <f>'60 3.2 Ah 17.20 ri IJ'!$B$2</f>
        <v>Auto</v>
      </c>
      <c r="D1991">
        <f>'60 3.2 Ah 17.20 ri IJ'!B17</f>
        <v>66</v>
      </c>
      <c r="E1991" s="25">
        <f t="shared" si="69"/>
        <v>6</v>
      </c>
      <c r="F1991" s="13">
        <f t="shared" si="68"/>
        <v>0.10000000000000009</v>
      </c>
      <c r="G1991" s="25"/>
    </row>
    <row r="1992" spans="1:7" x14ac:dyDescent="0.35">
      <c r="A1992" s="16">
        <f>'60 3.2 Ah 17.20 ri IJ'!$G$1</f>
        <v>44960</v>
      </c>
      <c r="B1992">
        <f>'60 3.2 Ah 17.20 ri IJ'!$J$1</f>
        <v>60</v>
      </c>
      <c r="C1992" t="str">
        <f>'60 3.2 Ah 17.20 ri IJ'!$B$2</f>
        <v>Auto</v>
      </c>
      <c r="D1992">
        <f>'60 3.2 Ah 17.20 ri IJ'!B18</f>
        <v>69</v>
      </c>
      <c r="E1992" s="25">
        <f t="shared" si="69"/>
        <v>9</v>
      </c>
      <c r="F1992" s="13">
        <f t="shared" si="68"/>
        <v>0.14999999999999991</v>
      </c>
      <c r="G1992" s="25"/>
    </row>
    <row r="1993" spans="1:7" x14ac:dyDescent="0.35">
      <c r="A1993" s="16">
        <f>'60 3.2 Ah 17.20 ri IJ'!$G$1</f>
        <v>44960</v>
      </c>
      <c r="B1993">
        <f>'60 3.2 Ah 17.20 ri IJ'!$J$1</f>
        <v>60</v>
      </c>
      <c r="C1993" t="str">
        <f>'60 3.2 Ah 17.20 ri IJ'!$B$2</f>
        <v>Auto</v>
      </c>
      <c r="D1993">
        <f>'60 3.2 Ah 17.20 ri IJ'!B19</f>
        <v>80</v>
      </c>
      <c r="E1993" s="25">
        <f t="shared" si="69"/>
        <v>20</v>
      </c>
      <c r="F1993" s="13">
        <f t="shared" si="68"/>
        <v>0.33333333333333326</v>
      </c>
      <c r="G1993" s="25"/>
    </row>
    <row r="1994" spans="1:7" x14ac:dyDescent="0.35">
      <c r="A1994" s="16">
        <f>'60 3.2 Ah 17.20 ri IJ'!$G$1</f>
        <v>44960</v>
      </c>
      <c r="B1994">
        <f>'60 3.2 Ah 17.20 ri IJ'!$J$1</f>
        <v>60</v>
      </c>
      <c r="C1994" t="str">
        <f>'60 3.2 Ah 17.20 ri IJ'!$B$2</f>
        <v>Auto</v>
      </c>
      <c r="D1994">
        <f>'60 3.2 Ah 17.20 ri IJ'!B20</f>
        <v>60</v>
      </c>
      <c r="E1994" s="25">
        <f t="shared" si="69"/>
        <v>0</v>
      </c>
      <c r="F1994" s="13">
        <f t="shared" si="68"/>
        <v>0</v>
      </c>
      <c r="G1994" s="25"/>
    </row>
    <row r="1995" spans="1:7" x14ac:dyDescent="0.35">
      <c r="A1995" s="16">
        <f>'60 3.2 Ah 17.20 ri IJ'!$G$1</f>
        <v>44960</v>
      </c>
      <c r="B1995">
        <f>'60 3.2 Ah 17.20 ri IJ'!$J$1</f>
        <v>60</v>
      </c>
      <c r="C1995" t="str">
        <f>'60 3.2 Ah 17.20 ri IJ'!$B$2</f>
        <v>Auto</v>
      </c>
      <c r="D1995">
        <f>'60 3.2 Ah 17.20 ri IJ'!B21</f>
        <v>92</v>
      </c>
      <c r="E1995" s="25">
        <f t="shared" si="69"/>
        <v>32</v>
      </c>
      <c r="F1995" s="13">
        <f t="shared" si="68"/>
        <v>0.53333333333333344</v>
      </c>
      <c r="G1995" s="25"/>
    </row>
    <row r="1996" spans="1:7" x14ac:dyDescent="0.35">
      <c r="A1996" s="16">
        <f>'60 3.2 Ah 17.20 ri IJ'!$G$1</f>
        <v>44960</v>
      </c>
      <c r="B1996">
        <f>'60 3.2 Ah 17.20 ri IJ'!$J$1</f>
        <v>60</v>
      </c>
      <c r="C1996" t="str">
        <f>'60 3.2 Ah 17.20 ri IJ'!$B$2</f>
        <v>Auto</v>
      </c>
      <c r="D1996">
        <f>'60 3.2 Ah 17.20 ri IJ'!B22</f>
        <v>79</v>
      </c>
      <c r="E1996" s="25">
        <f t="shared" si="69"/>
        <v>19</v>
      </c>
      <c r="F1996" s="13">
        <f t="shared" si="68"/>
        <v>0.31666666666666665</v>
      </c>
      <c r="G1996" s="25"/>
    </row>
    <row r="1997" spans="1:7" x14ac:dyDescent="0.35">
      <c r="A1997" s="16">
        <f>'60 3.2 Ah 17.20 ri IJ'!$G$1</f>
        <v>44960</v>
      </c>
      <c r="B1997">
        <f>'60 3.2 Ah 17.20 ri IJ'!$J$1</f>
        <v>60</v>
      </c>
      <c r="C1997" t="str">
        <f>'60 3.2 Ah 17.20 ri IJ'!$B$2</f>
        <v>Auto</v>
      </c>
      <c r="D1997">
        <f>'60 3.2 Ah 17.20 ri IJ'!B23</f>
        <v>54</v>
      </c>
      <c r="E1997" s="25">
        <f t="shared" si="69"/>
        <v>-6</v>
      </c>
      <c r="F1997" s="13">
        <f t="shared" si="68"/>
        <v>-9.9999999999999978E-2</v>
      </c>
      <c r="G1997" s="25"/>
    </row>
    <row r="1998" spans="1:7" x14ac:dyDescent="0.35">
      <c r="A1998" s="16">
        <f>'60 3.2 Ah 17.20 ri IJ'!$G$1</f>
        <v>44960</v>
      </c>
      <c r="B1998">
        <f>'60 3.2 Ah 17.20 ri IJ'!$J$1</f>
        <v>60</v>
      </c>
      <c r="C1998" t="str">
        <f>'60 3.2 Ah 17.20 ri IJ'!$B$2</f>
        <v>Auto</v>
      </c>
      <c r="D1998">
        <f>'60 3.2 Ah 17.20 ri IJ'!B24</f>
        <v>64</v>
      </c>
      <c r="E1998" s="25">
        <f t="shared" si="69"/>
        <v>4</v>
      </c>
      <c r="F1998" s="13">
        <f t="shared" si="68"/>
        <v>6.6666666666666652E-2</v>
      </c>
      <c r="G1998" s="25"/>
    </row>
    <row r="1999" spans="1:7" x14ac:dyDescent="0.35">
      <c r="A1999" s="16">
        <f>'60 3.2 Ah 17.20 ri IJ'!$G$1</f>
        <v>44960</v>
      </c>
      <c r="B1999">
        <f>'60 3.2 Ah 17.20 ri IJ'!$J$1</f>
        <v>60</v>
      </c>
      <c r="C1999" t="str">
        <f>'60 3.2 Ah 17.20 ri IJ'!$B$2</f>
        <v>Auto</v>
      </c>
      <c r="D1999">
        <f>'60 3.2 Ah 17.20 ri IJ'!B25</f>
        <v>80</v>
      </c>
      <c r="E1999" s="25">
        <f t="shared" si="69"/>
        <v>20</v>
      </c>
      <c r="F1999" s="13">
        <f t="shared" si="68"/>
        <v>0.33333333333333326</v>
      </c>
      <c r="G1999" s="25"/>
    </row>
    <row r="2000" spans="1:7" x14ac:dyDescent="0.35">
      <c r="A2000" s="16">
        <f>'60 3.2 Ah 17.20 ri IJ'!$G$1</f>
        <v>44960</v>
      </c>
      <c r="B2000">
        <f>'60 3.2 Ah 17.20 ri IJ'!$J$1</f>
        <v>60</v>
      </c>
      <c r="C2000" t="str">
        <f>'60 3.2 Ah 17.20 ri IJ'!$B$2</f>
        <v>Auto</v>
      </c>
      <c r="D2000">
        <f>'60 3.2 Ah 17.20 ri IJ'!B26</f>
        <v>55</v>
      </c>
      <c r="E2000" s="25">
        <f t="shared" si="69"/>
        <v>-5</v>
      </c>
      <c r="F2000" s="13">
        <f t="shared" si="68"/>
        <v>-8.333333333333337E-2</v>
      </c>
      <c r="G2000" s="25"/>
    </row>
    <row r="2001" spans="1:7" x14ac:dyDescent="0.35">
      <c r="A2001" s="16">
        <f>'60 3.2 Ah 17.20 ri IJ'!$G$1</f>
        <v>44960</v>
      </c>
      <c r="B2001">
        <f>'60 3.2 Ah 17.20 ri IJ'!$J$1</f>
        <v>60</v>
      </c>
      <c r="C2001" t="str">
        <f>'60 3.2 Ah 17.20 ri IJ'!$B$2</f>
        <v>Auto</v>
      </c>
      <c r="D2001">
        <f>'60 3.2 Ah 17.20 ri IJ'!B27</f>
        <v>55</v>
      </c>
      <c r="E2001" s="25">
        <f t="shared" si="69"/>
        <v>-5</v>
      </c>
      <c r="F2001" s="13">
        <f t="shared" si="68"/>
        <v>-8.333333333333337E-2</v>
      </c>
      <c r="G2001" s="25"/>
    </row>
    <row r="2002" spans="1:7" x14ac:dyDescent="0.35">
      <c r="A2002" s="16">
        <f>'60 3.2 Ah 17.20 ri IJ'!$G$1</f>
        <v>44960</v>
      </c>
      <c r="B2002">
        <f>'60 3.2 Ah 17.20 ri IJ'!$J$1</f>
        <v>60</v>
      </c>
      <c r="C2002" t="str">
        <f>'60 3.2 Ah 17.20 ri IJ'!$B$2</f>
        <v>Auto</v>
      </c>
      <c r="D2002">
        <f>'60 3.2 Ah 17.20 ri IJ'!B28</f>
        <v>55</v>
      </c>
      <c r="E2002" s="25">
        <f t="shared" si="69"/>
        <v>-5</v>
      </c>
      <c r="F2002" s="13">
        <f t="shared" si="68"/>
        <v>-8.333333333333337E-2</v>
      </c>
      <c r="G2002" s="25"/>
    </row>
    <row r="2003" spans="1:7" x14ac:dyDescent="0.35">
      <c r="A2003" s="16">
        <f>'60 3.2 Ah 17.20 ri IJ'!$G$1</f>
        <v>44960</v>
      </c>
      <c r="B2003">
        <f>'60 3.2 Ah 17.20 ri IJ'!$J$1</f>
        <v>60</v>
      </c>
      <c r="C2003" t="str">
        <f>'60 3.2 Ah 17.20 ri IJ'!$B$2</f>
        <v>Auto</v>
      </c>
      <c r="D2003">
        <f>'60 3.2 Ah 17.20 ri IJ'!B29</f>
        <v>55</v>
      </c>
      <c r="E2003" s="25">
        <f t="shared" si="69"/>
        <v>-5</v>
      </c>
      <c r="F2003" s="13">
        <f t="shared" si="68"/>
        <v>-8.333333333333337E-2</v>
      </c>
      <c r="G2003" s="25"/>
    </row>
    <row r="2004" spans="1:7" x14ac:dyDescent="0.35">
      <c r="A2004" s="16">
        <f>'60 3.2 Ah 17.20 ri IJ'!$G$1</f>
        <v>44960</v>
      </c>
      <c r="B2004">
        <f>'60 3.2 Ah 17.20 ri IJ'!$J$1</f>
        <v>60</v>
      </c>
      <c r="C2004" t="str">
        <f>'60 3.2 Ah 17.20 ri IJ'!$B$2</f>
        <v>Auto</v>
      </c>
      <c r="D2004">
        <f>'60 3.2 Ah 17.20 ri IJ'!B30</f>
        <v>55</v>
      </c>
      <c r="E2004" s="25">
        <f t="shared" si="69"/>
        <v>-5</v>
      </c>
      <c r="F2004" s="13">
        <f t="shared" si="68"/>
        <v>-8.333333333333337E-2</v>
      </c>
      <c r="G2004" s="25"/>
    </row>
    <row r="2005" spans="1:7" x14ac:dyDescent="0.35">
      <c r="A2005" s="16">
        <f>'60 3.2 Ah 17.20 ri IJ'!$G$1</f>
        <v>44960</v>
      </c>
      <c r="B2005">
        <f>'60 3.2 Ah 17.20 ri IJ'!$J$1</f>
        <v>60</v>
      </c>
      <c r="C2005" t="str">
        <f>'60 3.2 Ah 17.20 ri IJ'!$B$2</f>
        <v>Auto</v>
      </c>
      <c r="D2005">
        <f>'60 3.2 Ah 17.20 ri IJ'!B31</f>
        <v>56</v>
      </c>
      <c r="E2005" s="25">
        <f t="shared" si="69"/>
        <v>-4</v>
      </c>
      <c r="F2005" s="13">
        <f t="shared" si="68"/>
        <v>-6.6666666666666652E-2</v>
      </c>
      <c r="G2005" s="25"/>
    </row>
    <row r="2006" spans="1:7" x14ac:dyDescent="0.35">
      <c r="A2006" s="16">
        <f>'60 3.2 Ah 17.20 ri IJ'!$G$1</f>
        <v>44960</v>
      </c>
      <c r="B2006">
        <f>'60 3.2 Ah 17.20 ri IJ'!$J$1</f>
        <v>60</v>
      </c>
      <c r="C2006" t="str">
        <f>'60 3.2 Ah 17.20 ri IJ'!$B$2</f>
        <v>Auto</v>
      </c>
      <c r="D2006">
        <f>'60 3.2 Ah 17.20 ri IJ'!B32</f>
        <v>65</v>
      </c>
      <c r="E2006" s="25">
        <f t="shared" si="69"/>
        <v>5</v>
      </c>
      <c r="F2006" s="13">
        <f t="shared" si="68"/>
        <v>8.3333333333333259E-2</v>
      </c>
      <c r="G2006" s="25"/>
    </row>
    <row r="2007" spans="1:7" x14ac:dyDescent="0.35">
      <c r="A2007" s="16">
        <f>'60 3.2 Ah 17.20 ri IJ'!$G$1</f>
        <v>44960</v>
      </c>
      <c r="B2007">
        <f>'60 3.2 Ah 17.20 ri IJ'!$J$1</f>
        <v>60</v>
      </c>
      <c r="C2007" t="str">
        <f>'60 3.2 Ah 17.20 ri IJ'!$B$2</f>
        <v>Auto</v>
      </c>
      <c r="D2007">
        <f>'60 3.2 Ah 17.20 ri IJ'!B33</f>
        <v>54</v>
      </c>
      <c r="E2007" s="25">
        <f t="shared" si="69"/>
        <v>-6</v>
      </c>
      <c r="F2007" s="13">
        <f t="shared" si="68"/>
        <v>-9.9999999999999978E-2</v>
      </c>
      <c r="G2007" s="25"/>
    </row>
    <row r="2008" spans="1:7" x14ac:dyDescent="0.35">
      <c r="A2008" s="16">
        <f>'60 3.2 Ah 17.20 ri IJ'!$G$1</f>
        <v>44960</v>
      </c>
      <c r="B2008">
        <f>'60 3.2 Ah 17.20 ri IJ'!$J$1</f>
        <v>60</v>
      </c>
      <c r="C2008" t="str">
        <f>'60 3.2 Ah 17.20 ri IJ'!$B$2</f>
        <v>Auto</v>
      </c>
      <c r="D2008">
        <f>'60 3.2 Ah 17.20 ri IJ'!B34</f>
        <v>57</v>
      </c>
      <c r="E2008" s="25">
        <f t="shared" si="69"/>
        <v>-3</v>
      </c>
      <c r="F2008" s="13">
        <f t="shared" si="68"/>
        <v>-5.0000000000000044E-2</v>
      </c>
      <c r="G2008" s="25"/>
    </row>
    <row r="2009" spans="1:7" x14ac:dyDescent="0.35">
      <c r="A2009" s="16">
        <f>'60 3.2 Ah 17.20 ri IJ'!$G$1</f>
        <v>44960</v>
      </c>
      <c r="B2009">
        <f>'60 3.2 Ah 17.20 ri IJ'!$J$1</f>
        <v>60</v>
      </c>
      <c r="C2009" t="str">
        <f>'60 3.2 Ah 17.20 ri IJ'!$B$2</f>
        <v>Auto</v>
      </c>
      <c r="D2009">
        <f>'60 3.2 Ah 17.20 ri IJ'!B35</f>
        <v>57</v>
      </c>
      <c r="E2009" s="25">
        <f t="shared" si="69"/>
        <v>-3</v>
      </c>
      <c r="F2009" s="13">
        <f t="shared" si="68"/>
        <v>-5.0000000000000044E-2</v>
      </c>
      <c r="G2009" s="25"/>
    </row>
    <row r="2010" spans="1:7" x14ac:dyDescent="0.35">
      <c r="A2010" s="16">
        <f>'60 3.2 Ah 17.20 ri IJ'!$G$1</f>
        <v>44960</v>
      </c>
      <c r="B2010">
        <f>'60 3.2 Ah 17.20 ri IJ'!$J$1</f>
        <v>60</v>
      </c>
      <c r="C2010" t="str">
        <f>'60 3.2 Ah 17.20 ri IJ'!$B$2</f>
        <v>Auto</v>
      </c>
      <c r="D2010">
        <f>'60 3.2 Ah 17.20 ri IJ'!B36</f>
        <v>59</v>
      </c>
      <c r="E2010" s="25">
        <f t="shared" si="69"/>
        <v>-1</v>
      </c>
      <c r="F2010" s="13">
        <f t="shared" si="68"/>
        <v>-1.6666666666666718E-2</v>
      </c>
      <c r="G2010" s="25"/>
    </row>
    <row r="2011" spans="1:7" x14ac:dyDescent="0.35">
      <c r="A2011" s="16">
        <f>'60 3.2 Ah 17.20 ri IJ'!$G$1</f>
        <v>44960</v>
      </c>
      <c r="B2011">
        <f>'60 3.2 Ah 17.20 ri IJ'!$J$1</f>
        <v>60</v>
      </c>
      <c r="C2011" t="str">
        <f>'60 3.2 Ah 17.20 ri IJ'!$B$2</f>
        <v>Auto</v>
      </c>
      <c r="D2011">
        <f>'60 3.2 Ah 17.20 ri IJ'!B37</f>
        <v>57</v>
      </c>
      <c r="E2011" s="25">
        <f t="shared" si="69"/>
        <v>-3</v>
      </c>
      <c r="F2011" s="13">
        <f t="shared" si="68"/>
        <v>-5.0000000000000044E-2</v>
      </c>
      <c r="G2011" s="25"/>
    </row>
    <row r="2012" spans="1:7" x14ac:dyDescent="0.35">
      <c r="A2012" s="16">
        <f>'60 3.2 Ah 17.20 ri IJ'!$G$1</f>
        <v>44960</v>
      </c>
      <c r="B2012">
        <f>'60 3.2 Ah 17.20 ri IJ'!$J$1</f>
        <v>60</v>
      </c>
      <c r="C2012" t="str">
        <f>'60 3.2 Ah 17.20 ri IJ'!$B$2</f>
        <v>Auto</v>
      </c>
      <c r="D2012">
        <f>'60 3.2 Ah 17.20 ri IJ'!B38</f>
        <v>59</v>
      </c>
      <c r="E2012" s="25">
        <f t="shared" si="69"/>
        <v>-1</v>
      </c>
      <c r="F2012" s="13">
        <f t="shared" si="68"/>
        <v>-1.6666666666666718E-2</v>
      </c>
      <c r="G2012" s="25"/>
    </row>
    <row r="2013" spans="1:7" x14ac:dyDescent="0.35">
      <c r="A2013" s="16">
        <f>'60 3.2 Ah 17.20 ri IJ'!$G$1</f>
        <v>44960</v>
      </c>
      <c r="B2013">
        <f>'60 3.2 Ah 17.20 ri IJ'!$J$1</f>
        <v>60</v>
      </c>
      <c r="C2013" t="str">
        <f>'60 3.2 Ah 17.20 ri IJ'!$B$2</f>
        <v>Auto</v>
      </c>
      <c r="D2013">
        <f>'60 3.2 Ah 17.20 ri IJ'!B39</f>
        <v>64</v>
      </c>
      <c r="E2013" s="25">
        <f t="shared" si="69"/>
        <v>4</v>
      </c>
      <c r="F2013" s="13">
        <f t="shared" si="68"/>
        <v>6.6666666666666652E-2</v>
      </c>
      <c r="G2013" s="25"/>
    </row>
    <row r="2014" spans="1:7" x14ac:dyDescent="0.35">
      <c r="A2014" s="16">
        <f>'60 3.2 Ah 17.20 ri IJ'!$G$1</f>
        <v>44960</v>
      </c>
      <c r="B2014">
        <f>'60 3.2 Ah 17.20 ri IJ'!$J$1</f>
        <v>60</v>
      </c>
      <c r="C2014" t="str">
        <f>'60 3.2 Ah 17.20 ri IJ'!$B$2</f>
        <v>Auto</v>
      </c>
      <c r="D2014">
        <f>'60 3.2 Ah 17.20 ri IJ'!B40</f>
        <v>58</v>
      </c>
      <c r="E2014" s="25">
        <f t="shared" si="69"/>
        <v>-2</v>
      </c>
      <c r="F2014" s="13">
        <f t="shared" si="68"/>
        <v>-3.3333333333333326E-2</v>
      </c>
      <c r="G2014" s="25"/>
    </row>
    <row r="2015" spans="1:7" x14ac:dyDescent="0.35">
      <c r="A2015" s="16">
        <f>'60 3.2 Ah 17.20 ri IJ'!$G$1</f>
        <v>44960</v>
      </c>
      <c r="B2015">
        <f>'60 3.2 Ah 17.20 ri IJ'!$J$1</f>
        <v>60</v>
      </c>
      <c r="C2015" t="str">
        <f>'60 3.2 Ah 17.20 ri IJ'!$B$2</f>
        <v>Auto</v>
      </c>
      <c r="D2015">
        <f>'60 3.2 Ah 17.20 ri IJ'!B41</f>
        <v>58</v>
      </c>
      <c r="E2015" s="25">
        <f t="shared" si="69"/>
        <v>-2</v>
      </c>
      <c r="F2015" s="13">
        <f t="shared" si="68"/>
        <v>-3.3333333333333326E-2</v>
      </c>
      <c r="G2015" s="25"/>
    </row>
    <row r="2016" spans="1:7" x14ac:dyDescent="0.35">
      <c r="A2016" s="16">
        <f>'60 3.2 Ah 17.20 ri IJ'!$G$1</f>
        <v>44960</v>
      </c>
      <c r="B2016">
        <f>'60 3.2 Ah 17.20 ri IJ'!$J$1</f>
        <v>60</v>
      </c>
      <c r="C2016" t="str">
        <f>'60 3.2 Ah 17.20 ri IJ'!$B$2</f>
        <v>Auto</v>
      </c>
      <c r="D2016">
        <f>'60 3.2 Ah 17.20 ri IJ'!B42</f>
        <v>58</v>
      </c>
      <c r="E2016" s="25">
        <f t="shared" si="69"/>
        <v>-2</v>
      </c>
      <c r="F2016" s="13">
        <f t="shared" si="68"/>
        <v>-3.3333333333333326E-2</v>
      </c>
      <c r="G2016" s="25"/>
    </row>
    <row r="2017" spans="1:7" x14ac:dyDescent="0.35">
      <c r="A2017" s="16">
        <f>'60 3.2 Ah 17.20 ri IJ'!$G$1</f>
        <v>44960</v>
      </c>
      <c r="B2017">
        <f>'60 3.2 Ah 17.20 ri IJ'!$J$1</f>
        <v>60</v>
      </c>
      <c r="C2017" t="str">
        <f>'60 3.2 Ah 17.20 ri IJ'!$B$2</f>
        <v>Auto</v>
      </c>
      <c r="D2017">
        <f>'60 3.2 Ah 17.20 ri IJ'!B43</f>
        <v>58</v>
      </c>
      <c r="E2017" s="25">
        <f t="shared" si="69"/>
        <v>-2</v>
      </c>
      <c r="F2017" s="13">
        <f t="shared" si="68"/>
        <v>-3.3333333333333326E-2</v>
      </c>
      <c r="G2017" s="25"/>
    </row>
    <row r="2018" spans="1:7" x14ac:dyDescent="0.35">
      <c r="A2018" s="16">
        <f>'60 3.2 Ah 17.20 ri IJ'!$G$1</f>
        <v>44960</v>
      </c>
      <c r="B2018">
        <f>'60 3.2 Ah 17.20 ri IJ'!$J$1</f>
        <v>60</v>
      </c>
      <c r="C2018" t="str">
        <f>'60 3.2 Ah 17.20 ri IJ'!$B$2</f>
        <v>Auto</v>
      </c>
      <c r="D2018">
        <f>'60 3.2 Ah 17.20 ri IJ'!B44</f>
        <v>58</v>
      </c>
      <c r="E2018" s="25">
        <f t="shared" si="69"/>
        <v>-2</v>
      </c>
      <c r="F2018" s="13">
        <f t="shared" si="68"/>
        <v>-3.3333333333333326E-2</v>
      </c>
      <c r="G2018" s="25"/>
    </row>
    <row r="2019" spans="1:7" x14ac:dyDescent="0.35">
      <c r="A2019" s="16">
        <f>'60 3.2 Ah 17.20 ri IJ'!$G$1</f>
        <v>44960</v>
      </c>
      <c r="B2019">
        <f>'60 3.2 Ah 17.20 ri IJ'!$J$1</f>
        <v>60</v>
      </c>
      <c r="C2019" t="str">
        <f>'60 3.2 Ah 17.20 ri IJ'!$B$2</f>
        <v>Auto</v>
      </c>
      <c r="D2019">
        <f>'60 3.2 Ah 17.20 ri IJ'!B45</f>
        <v>58</v>
      </c>
      <c r="E2019" s="25">
        <f t="shared" si="69"/>
        <v>-2</v>
      </c>
      <c r="F2019" s="13">
        <f t="shared" si="68"/>
        <v>-3.3333333333333326E-2</v>
      </c>
      <c r="G2019" s="25"/>
    </row>
    <row r="2020" spans="1:7" x14ac:dyDescent="0.35">
      <c r="A2020" s="16">
        <f>'60 3.2 Ah 17.20 ri IJ'!$G$1</f>
        <v>44960</v>
      </c>
      <c r="B2020">
        <f>'60 3.2 Ah 17.20 ri IJ'!$J$1</f>
        <v>60</v>
      </c>
      <c r="C2020" t="str">
        <f>'60 3.2 Ah 17.20 ri IJ'!$B$2</f>
        <v>Auto</v>
      </c>
      <c r="D2020">
        <f>'60 3.2 Ah 17.20 ri IJ'!B46</f>
        <v>58</v>
      </c>
      <c r="E2020" s="25">
        <f t="shared" si="69"/>
        <v>-2</v>
      </c>
      <c r="F2020" s="13">
        <f t="shared" si="68"/>
        <v>-3.3333333333333326E-2</v>
      </c>
      <c r="G2020" s="25"/>
    </row>
    <row r="2021" spans="1:7" x14ac:dyDescent="0.35">
      <c r="A2021" s="16">
        <f>'60 3.2 Ah 17.20 ri IJ'!$G$1</f>
        <v>44960</v>
      </c>
      <c r="B2021">
        <f>'60 3.2 Ah 17.20 ri IJ'!$J$1</f>
        <v>60</v>
      </c>
      <c r="C2021" t="str">
        <f>'60 3.2 Ah 17.20 ri IJ'!$B$2</f>
        <v>Auto</v>
      </c>
      <c r="D2021">
        <f>'60 3.2 Ah 17.20 ri IJ'!B47</f>
        <v>53</v>
      </c>
      <c r="E2021" s="25">
        <f t="shared" si="69"/>
        <v>-7</v>
      </c>
      <c r="F2021" s="13">
        <f t="shared" si="68"/>
        <v>-0.1166666666666667</v>
      </c>
      <c r="G2021" s="25"/>
    </row>
    <row r="2022" spans="1:7" x14ac:dyDescent="0.35">
      <c r="A2022" s="16">
        <f>'60 3.2 Ah 17.20 ri IJ'!$G$1</f>
        <v>44960</v>
      </c>
      <c r="B2022">
        <f>'60 3.2 Ah 17.20 ri IJ'!$J$1</f>
        <v>60</v>
      </c>
      <c r="C2022" t="str">
        <f>'60 3.2 Ah 17.20 ri IJ'!$B$2</f>
        <v>Auto</v>
      </c>
      <c r="D2022">
        <f>'60 3.2 Ah 17.20 ri IJ'!B48</f>
        <v>60</v>
      </c>
      <c r="E2022" s="25">
        <f t="shared" si="69"/>
        <v>0</v>
      </c>
      <c r="F2022" s="13">
        <f t="shared" si="68"/>
        <v>0</v>
      </c>
      <c r="G2022" s="25"/>
    </row>
    <row r="2023" spans="1:7" x14ac:dyDescent="0.35">
      <c r="A2023" s="16">
        <f>'60 3.2 Ah 17.20 ri IJ'!$G$1</f>
        <v>44960</v>
      </c>
      <c r="B2023">
        <f>'60 3.2 Ah 17.20 ri IJ'!$J$1</f>
        <v>60</v>
      </c>
      <c r="C2023" t="str">
        <f>'60 3.2 Ah 17.20 ri IJ'!$B$2</f>
        <v>Auto</v>
      </c>
      <c r="D2023">
        <f>'60 3.2 Ah 17.20 ri IJ'!B49</f>
        <v>85</v>
      </c>
      <c r="E2023" s="25">
        <f t="shared" si="69"/>
        <v>25</v>
      </c>
      <c r="F2023" s="13">
        <f t="shared" si="68"/>
        <v>0.41666666666666674</v>
      </c>
      <c r="G2023" s="25"/>
    </row>
    <row r="2024" spans="1:7" x14ac:dyDescent="0.35">
      <c r="A2024" s="16">
        <f>'60 3.2 Ah 17.20 ri IJ'!$G$1</f>
        <v>44960</v>
      </c>
      <c r="B2024">
        <f>'60 3.2 Ah 17.20 ri IJ'!$J$1</f>
        <v>60</v>
      </c>
      <c r="C2024" t="str">
        <f>'60 3.2 Ah 17.20 ri IJ'!$B$2</f>
        <v>Auto</v>
      </c>
      <c r="D2024">
        <f>'60 3.2 Ah 17.20 ri IJ'!B50</f>
        <v>61</v>
      </c>
      <c r="E2024" s="25">
        <f t="shared" si="69"/>
        <v>1</v>
      </c>
      <c r="F2024" s="13">
        <f t="shared" si="68"/>
        <v>1.6666666666666607E-2</v>
      </c>
      <c r="G2024" s="25"/>
    </row>
    <row r="2025" spans="1:7" x14ac:dyDescent="0.35">
      <c r="A2025" s="16">
        <f>'60 3.2 Ah 17.20 ri IJ'!$G$1</f>
        <v>44960</v>
      </c>
      <c r="B2025">
        <f>'60 3.2 Ah 17.20 ri IJ'!$J$1</f>
        <v>60</v>
      </c>
      <c r="C2025" t="str">
        <f>'60 3.2 Ah 17.20 ri IJ'!$B$2</f>
        <v>Auto</v>
      </c>
      <c r="D2025">
        <f>'60 3.2 Ah 17.20 ri IJ'!B51</f>
        <v>61</v>
      </c>
      <c r="E2025" s="25">
        <f t="shared" si="69"/>
        <v>1</v>
      </c>
      <c r="F2025" s="13">
        <f t="shared" si="68"/>
        <v>1.6666666666666607E-2</v>
      </c>
      <c r="G2025" s="25"/>
    </row>
    <row r="2026" spans="1:7" x14ac:dyDescent="0.35">
      <c r="A2026" s="16">
        <f>'60 3.2 Ah 17.20 ri IJ'!$G$1</f>
        <v>44960</v>
      </c>
      <c r="B2026">
        <f>'60 3.2 Ah 17.20 ri IJ'!$J$1</f>
        <v>60</v>
      </c>
      <c r="C2026" t="str">
        <f>'60 3.2 Ah 17.20 ri IJ'!$B$2</f>
        <v>Auto</v>
      </c>
      <c r="D2026">
        <f>'60 3.2 Ah 17.20 ri IJ'!B52</f>
        <v>78</v>
      </c>
      <c r="E2026" s="25">
        <f t="shared" si="69"/>
        <v>18</v>
      </c>
      <c r="F2026" s="13">
        <f t="shared" si="68"/>
        <v>0.30000000000000004</v>
      </c>
      <c r="G2026" s="25"/>
    </row>
    <row r="2027" spans="1:7" x14ac:dyDescent="0.35">
      <c r="A2027" s="16">
        <f>'60 3.2 Ah 17.20 ri IJ'!$G$1</f>
        <v>44960</v>
      </c>
      <c r="B2027">
        <f>'60 3.2 Ah 17.20 ri IJ'!$J$1</f>
        <v>60</v>
      </c>
      <c r="C2027" t="str">
        <f>'60 3.2 Ah 17.20 ri IJ'!$B$2</f>
        <v>Auto</v>
      </c>
      <c r="D2027">
        <f>'60 3.2 Ah 17.20 ri IJ'!B53</f>
        <v>55</v>
      </c>
      <c r="E2027" s="25">
        <f t="shared" si="69"/>
        <v>-5</v>
      </c>
      <c r="F2027" s="13">
        <f t="shared" si="68"/>
        <v>-8.333333333333337E-2</v>
      </c>
      <c r="G2027" s="25"/>
    </row>
    <row r="2028" spans="1:7" x14ac:dyDescent="0.35">
      <c r="A2028" s="16">
        <f>'60 3.2 Ah 17.20 ri IJ'!$G$1</f>
        <v>44960</v>
      </c>
      <c r="B2028">
        <f>'60 3.2 Ah 17.20 ri IJ'!$J$1</f>
        <v>60</v>
      </c>
      <c r="C2028" t="str">
        <f>'60 3.2 Ah 17.20 ri IJ'!$B$2</f>
        <v>Auto</v>
      </c>
      <c r="D2028">
        <f>'60 3.2 Ah 17.20 ri IJ'!B54</f>
        <v>55</v>
      </c>
      <c r="E2028" s="25">
        <f t="shared" si="69"/>
        <v>-5</v>
      </c>
      <c r="F2028" s="13">
        <f t="shared" si="68"/>
        <v>-8.333333333333337E-2</v>
      </c>
      <c r="G2028" s="25"/>
    </row>
    <row r="2029" spans="1:7" x14ac:dyDescent="0.35">
      <c r="A2029" s="16">
        <f>'60 3.2 Ah 17.20 ri IJ'!$G$1</f>
        <v>44960</v>
      </c>
      <c r="B2029">
        <f>'60 3.2 Ah 17.20 ri IJ'!$J$1</f>
        <v>60</v>
      </c>
      <c r="C2029" t="str">
        <f>'60 3.2 Ah 17.20 ri IJ'!$B$2</f>
        <v>Auto</v>
      </c>
      <c r="D2029">
        <f>'60 3.2 Ah 17.20 ri IJ'!B55</f>
        <v>57</v>
      </c>
      <c r="E2029" s="25">
        <f t="shared" si="69"/>
        <v>-3</v>
      </c>
      <c r="F2029" s="13">
        <f t="shared" si="68"/>
        <v>-5.0000000000000044E-2</v>
      </c>
      <c r="G2029" s="25"/>
    </row>
    <row r="2030" spans="1:7" x14ac:dyDescent="0.35">
      <c r="A2030" s="16">
        <f>'60 3.2 Ah 17.20 ri IJ'!$G$1</f>
        <v>44960</v>
      </c>
      <c r="B2030">
        <f>'60 3.2 Ah 17.20 ri IJ'!$J$1</f>
        <v>60</v>
      </c>
      <c r="C2030" t="str">
        <f>'60 3.2 Ah 17.20 ri IJ'!$B$2</f>
        <v>Auto</v>
      </c>
      <c r="D2030">
        <f>'60 3.2 Ah 17.20 ri IJ'!B56</f>
        <v>69</v>
      </c>
      <c r="E2030" s="25">
        <f t="shared" si="69"/>
        <v>9</v>
      </c>
      <c r="F2030" s="13">
        <f t="shared" si="68"/>
        <v>0.14999999999999991</v>
      </c>
      <c r="G2030" s="25"/>
    </row>
    <row r="2031" spans="1:7" x14ac:dyDescent="0.35">
      <c r="A2031" s="16">
        <f>'60 3.2 Ah 17.20 ri IJ'!$G$1</f>
        <v>44960</v>
      </c>
      <c r="B2031">
        <f>'60 3.2 Ah 17.20 ri IJ'!$J$1</f>
        <v>60</v>
      </c>
      <c r="C2031" t="str">
        <f>'60 3.2 Ah 17.20 ri IJ'!$B$2</f>
        <v>Auto</v>
      </c>
      <c r="D2031">
        <f>'60 3.2 Ah 17.20 ri IJ'!B57</f>
        <v>69</v>
      </c>
      <c r="E2031" s="25">
        <f t="shared" si="69"/>
        <v>9</v>
      </c>
      <c r="F2031" s="13">
        <f t="shared" si="68"/>
        <v>0.14999999999999991</v>
      </c>
      <c r="G2031" s="25"/>
    </row>
    <row r="2032" spans="1:7" x14ac:dyDescent="0.35">
      <c r="A2032" s="16">
        <f>'60 3.2 Ah 17.20 ri IJ'!$G$1</f>
        <v>44960</v>
      </c>
      <c r="B2032">
        <f>'60 3.2 Ah 17.20 ri IJ'!$J$1</f>
        <v>60</v>
      </c>
      <c r="C2032" t="str">
        <f>'60 3.2 Ah 17.20 ri IJ'!$B$2</f>
        <v>Auto</v>
      </c>
      <c r="D2032">
        <f>'60 3.2 Ah 17.20 ri IJ'!B58</f>
        <v>59</v>
      </c>
      <c r="E2032" s="25">
        <f t="shared" si="69"/>
        <v>-1</v>
      </c>
      <c r="F2032" s="13">
        <f t="shared" si="68"/>
        <v>-1.6666666666666718E-2</v>
      </c>
      <c r="G2032" s="25"/>
    </row>
    <row r="2033" spans="1:7" x14ac:dyDescent="0.35">
      <c r="A2033" s="16">
        <f>'60 3.2 Ah 17.20 ri IJ'!$G$1</f>
        <v>44960</v>
      </c>
      <c r="B2033">
        <f>'60 3.2 Ah 17.20 ri IJ'!$J$1</f>
        <v>60</v>
      </c>
      <c r="C2033" t="str">
        <f>'60 3.2 Ah 17.20 ri IJ'!$B$2</f>
        <v>Auto</v>
      </c>
      <c r="D2033">
        <f>'60 3.2 Ah 17.20 ri IJ'!B59</f>
        <v>59</v>
      </c>
      <c r="E2033" s="25">
        <f t="shared" si="69"/>
        <v>-1</v>
      </c>
      <c r="F2033" s="13">
        <f t="shared" si="68"/>
        <v>-1.6666666666666718E-2</v>
      </c>
      <c r="G2033" s="25"/>
    </row>
    <row r="2034" spans="1:7" x14ac:dyDescent="0.35">
      <c r="A2034" s="16">
        <f>'60 3.2 Ah 17.20 ri IJ'!$G$1</f>
        <v>44960</v>
      </c>
      <c r="B2034">
        <f>'60 3.2 Ah 17.20 ri IJ'!$J$1</f>
        <v>60</v>
      </c>
      <c r="C2034" t="str">
        <f>'60 3.2 Ah 17.20 ri IJ'!$B$2</f>
        <v>Auto</v>
      </c>
      <c r="D2034">
        <f>'60 3.2 Ah 17.20 ri IJ'!B60</f>
        <v>62</v>
      </c>
      <c r="E2034" s="25">
        <f t="shared" si="69"/>
        <v>2</v>
      </c>
      <c r="F2034" s="13">
        <f t="shared" si="68"/>
        <v>3.3333333333333437E-2</v>
      </c>
      <c r="G2034" s="25"/>
    </row>
    <row r="2035" spans="1:7" x14ac:dyDescent="0.35">
      <c r="A2035" s="16">
        <f>'60 3.2 Ah 17.20 ri IJ'!$G$1</f>
        <v>44960</v>
      </c>
      <c r="B2035">
        <f>'60 3.2 Ah 17.20 ri IJ'!$J$1</f>
        <v>60</v>
      </c>
      <c r="C2035" t="str">
        <f>'60 3.2 Ah 17.20 ri IJ'!$B$2</f>
        <v>Auto</v>
      </c>
      <c r="D2035">
        <f>'60 3.2 Ah 17.20 ri IJ'!B61</f>
        <v>64</v>
      </c>
      <c r="E2035" s="25">
        <f t="shared" si="69"/>
        <v>4</v>
      </c>
      <c r="F2035" s="13">
        <f t="shared" si="68"/>
        <v>6.6666666666666652E-2</v>
      </c>
      <c r="G2035" s="25"/>
    </row>
    <row r="2036" spans="1:7" x14ac:dyDescent="0.35">
      <c r="A2036" s="16">
        <f>'60 3.2 Ah 17.20 ri IJ'!$G$1</f>
        <v>44960</v>
      </c>
      <c r="B2036">
        <f>'60 3.2 Ah 17.20 ri IJ'!$J$1</f>
        <v>60</v>
      </c>
      <c r="C2036" t="str">
        <f>'60 3.2 Ah 17.20 ri IJ'!$B$2</f>
        <v>Auto</v>
      </c>
      <c r="D2036">
        <f>'60 3.2 Ah 17.20 ri IJ'!B62</f>
        <v>64</v>
      </c>
      <c r="E2036" s="25">
        <f t="shared" si="69"/>
        <v>4</v>
      </c>
      <c r="F2036" s="13">
        <f t="shared" si="68"/>
        <v>6.6666666666666652E-2</v>
      </c>
      <c r="G2036" s="25"/>
    </row>
    <row r="2037" spans="1:7" x14ac:dyDescent="0.35">
      <c r="A2037" s="16">
        <f>'60 3.2 Ah 17.20 ri IJ'!$G$1</f>
        <v>44960</v>
      </c>
      <c r="B2037">
        <f>'60 3.2 Ah 17.20 ri IJ'!$J$1</f>
        <v>60</v>
      </c>
      <c r="C2037" t="str">
        <f>'60 3.2 Ah 17.20 ri IJ'!$B$2</f>
        <v>Auto</v>
      </c>
      <c r="D2037">
        <f>'60 3.2 Ah 17.20 ri IJ'!B63</f>
        <v>54</v>
      </c>
      <c r="E2037" s="25">
        <f t="shared" si="69"/>
        <v>-6</v>
      </c>
      <c r="F2037" s="13">
        <f t="shared" si="68"/>
        <v>-9.9999999999999978E-2</v>
      </c>
      <c r="G2037" s="25"/>
    </row>
    <row r="2038" spans="1:7" x14ac:dyDescent="0.35">
      <c r="A2038" s="16">
        <f>'60 3.2 Ah 17.20 ri IJ'!$G$1</f>
        <v>44960</v>
      </c>
      <c r="B2038">
        <f>'60 3.2 Ah 17.20 ri IJ'!$J$1</f>
        <v>60</v>
      </c>
      <c r="C2038" t="str">
        <f>'60 3.2 Ah 17.20 ri IJ'!$B$2</f>
        <v>Auto</v>
      </c>
      <c r="D2038">
        <f>'60 3.2 Ah 17.20 ri IJ'!B64</f>
        <v>68</v>
      </c>
      <c r="E2038" s="25">
        <f t="shared" si="69"/>
        <v>8</v>
      </c>
      <c r="F2038" s="13">
        <f t="shared" si="68"/>
        <v>0.1333333333333333</v>
      </c>
      <c r="G2038" s="25"/>
    </row>
    <row r="2039" spans="1:7" x14ac:dyDescent="0.35">
      <c r="A2039" s="16">
        <f>'60 3.2 Ah 17.20 ri IJ'!$G$1</f>
        <v>44960</v>
      </c>
      <c r="B2039">
        <f>'60 3.2 Ah 17.20 ri IJ'!$J$1</f>
        <v>60</v>
      </c>
      <c r="C2039" t="str">
        <f>'60 3.2 Ah 17.20 ri IJ'!$B$2</f>
        <v>Auto</v>
      </c>
      <c r="D2039">
        <f>'60 3.2 Ah 17.20 ri IJ'!B65</f>
        <v>66</v>
      </c>
      <c r="E2039" s="25">
        <f t="shared" si="69"/>
        <v>6</v>
      </c>
      <c r="F2039" s="13">
        <f t="shared" si="68"/>
        <v>0.10000000000000009</v>
      </c>
      <c r="G2039" s="25"/>
    </row>
    <row r="2040" spans="1:7" x14ac:dyDescent="0.35">
      <c r="A2040" s="16">
        <f>'60 3.2 Ah 17.20 ri IJ'!$G$1</f>
        <v>44960</v>
      </c>
      <c r="B2040">
        <f>'60 3.2 Ah 17.20 ri IJ'!$J$1</f>
        <v>60</v>
      </c>
      <c r="C2040" t="str">
        <f>'60 3.2 Ah 17.20 ri IJ'!$B$2</f>
        <v>Auto</v>
      </c>
      <c r="D2040">
        <f>'60 3.2 Ah 17.20 ri IJ'!B66</f>
        <v>55</v>
      </c>
      <c r="E2040" s="25">
        <f t="shared" si="69"/>
        <v>-5</v>
      </c>
      <c r="F2040" s="13">
        <f t="shared" si="68"/>
        <v>-8.333333333333337E-2</v>
      </c>
      <c r="G2040" s="25"/>
    </row>
    <row r="2041" spans="1:7" x14ac:dyDescent="0.35">
      <c r="A2041" s="16">
        <f>'60 3.2 Ah 17.20 ri IJ'!$G$1</f>
        <v>44960</v>
      </c>
      <c r="B2041">
        <f>'60 3.2 Ah 17.20 ri IJ'!$J$1</f>
        <v>60</v>
      </c>
      <c r="C2041" t="str">
        <f>'60 3.2 Ah 17.20 ri IJ'!$B$2</f>
        <v>Auto</v>
      </c>
      <c r="D2041">
        <f>'60 3.2 Ah 17.20 ri IJ'!B67</f>
        <v>68</v>
      </c>
      <c r="E2041" s="25">
        <f t="shared" si="69"/>
        <v>8</v>
      </c>
      <c r="F2041" s="13">
        <f t="shared" si="68"/>
        <v>0.1333333333333333</v>
      </c>
      <c r="G2041" s="25"/>
    </row>
    <row r="2042" spans="1:7" x14ac:dyDescent="0.35">
      <c r="A2042" s="16">
        <f>'60 3.2 Ah 17.20 ri IJ'!$G$1</f>
        <v>44960</v>
      </c>
      <c r="B2042">
        <f>'60 3.2 Ah 17.20 ri IJ'!$J$1</f>
        <v>60</v>
      </c>
      <c r="C2042" t="str">
        <f>'60 3.2 Ah 17.20 ri IJ'!$B$2</f>
        <v>Auto</v>
      </c>
      <c r="D2042">
        <f>'60 3.2 Ah 17.20 ri IJ'!B68</f>
        <v>68</v>
      </c>
      <c r="E2042" s="25">
        <f t="shared" si="69"/>
        <v>8</v>
      </c>
      <c r="F2042" s="13">
        <f t="shared" si="68"/>
        <v>0.1333333333333333</v>
      </c>
      <c r="G2042" s="25"/>
    </row>
    <row r="2043" spans="1:7" x14ac:dyDescent="0.35">
      <c r="A2043" s="16">
        <f>'60 3.2 Ah 17.20 ri IJ'!$G$1</f>
        <v>44960</v>
      </c>
      <c r="B2043">
        <f>'60 3.2 Ah 17.20 ri IJ'!$J$1</f>
        <v>60</v>
      </c>
      <c r="C2043" t="str">
        <f>'60 3.2 Ah 17.20 ri IJ'!$B$2</f>
        <v>Auto</v>
      </c>
      <c r="D2043">
        <f>'60 3.2 Ah 17.20 ri IJ'!B69</f>
        <v>62</v>
      </c>
      <c r="E2043" s="25">
        <f t="shared" si="69"/>
        <v>2</v>
      </c>
      <c r="F2043" s="13">
        <f t="shared" si="68"/>
        <v>3.3333333333333437E-2</v>
      </c>
      <c r="G2043" s="25"/>
    </row>
    <row r="2044" spans="1:7" x14ac:dyDescent="0.35">
      <c r="A2044" s="16">
        <f>'60 3.2 Ah 17.20 ri IJ'!$G$1</f>
        <v>44960</v>
      </c>
      <c r="B2044">
        <f>'60 3.2 Ah 17.20 ri IJ'!$J$1</f>
        <v>60</v>
      </c>
      <c r="C2044" t="str">
        <f>'60 3.2 Ah 17.20 ri IJ'!$B$2</f>
        <v>Auto</v>
      </c>
      <c r="D2044">
        <f>'60 3.2 Ah 17.20 ri IJ'!B70</f>
        <v>62</v>
      </c>
      <c r="E2044" s="25">
        <f t="shared" si="69"/>
        <v>2</v>
      </c>
      <c r="F2044" s="13">
        <f t="shared" si="68"/>
        <v>3.3333333333333437E-2</v>
      </c>
      <c r="G2044" s="25"/>
    </row>
    <row r="2045" spans="1:7" x14ac:dyDescent="0.35">
      <c r="A2045" s="16">
        <f>'60 3.2 Ah 17.20 ri IJ'!$G$1</f>
        <v>44960</v>
      </c>
      <c r="B2045">
        <f>'60 3.2 Ah 17.20 ri IJ'!$J$1</f>
        <v>60</v>
      </c>
      <c r="C2045" t="str">
        <f>'60 3.2 Ah 17.20 ri IJ'!$B$2</f>
        <v>Auto</v>
      </c>
      <c r="D2045">
        <f>'60 3.2 Ah 17.20 ri IJ'!B71</f>
        <v>62</v>
      </c>
      <c r="E2045" s="25">
        <f t="shared" si="69"/>
        <v>2</v>
      </c>
      <c r="F2045" s="13">
        <f t="shared" si="68"/>
        <v>3.3333333333333437E-2</v>
      </c>
      <c r="G2045" s="25"/>
    </row>
    <row r="2046" spans="1:7" x14ac:dyDescent="0.35">
      <c r="A2046" s="16">
        <f>'60 3.2 Ah 17.20 ri IJ'!$G$1</f>
        <v>44960</v>
      </c>
      <c r="B2046">
        <f>'60 3.2 Ah 17.20 ri IJ'!$J$1</f>
        <v>60</v>
      </c>
      <c r="C2046" t="str">
        <f>'60 3.2 Ah 17.20 ri IJ'!$B$2</f>
        <v>Auto</v>
      </c>
      <c r="D2046">
        <f>'60 3.2 Ah 17.20 ri IJ'!B72</f>
        <v>69</v>
      </c>
      <c r="E2046" s="25">
        <f t="shared" si="69"/>
        <v>9</v>
      </c>
      <c r="F2046" s="13">
        <f t="shared" si="68"/>
        <v>0.14999999999999991</v>
      </c>
      <c r="G2046" s="25"/>
    </row>
    <row r="2047" spans="1:7" x14ac:dyDescent="0.35">
      <c r="A2047" s="16">
        <f>'60 3.2 Ah 17.20 ri IJ'!$G$1</f>
        <v>44960</v>
      </c>
      <c r="B2047">
        <f>'60 3.2 Ah 17.20 ri IJ'!$J$1</f>
        <v>60</v>
      </c>
      <c r="C2047" t="str">
        <f>'60 3.2 Ah 17.20 ri IJ'!$B$2</f>
        <v>Auto</v>
      </c>
      <c r="D2047">
        <f>'60 3.2 Ah 17.20 ri IJ'!B73</f>
        <v>60</v>
      </c>
      <c r="E2047" s="25">
        <f t="shared" si="69"/>
        <v>0</v>
      </c>
      <c r="F2047" s="13">
        <f t="shared" si="68"/>
        <v>0</v>
      </c>
      <c r="G2047" s="25"/>
    </row>
    <row r="2048" spans="1:7" x14ac:dyDescent="0.35">
      <c r="A2048" s="16">
        <f>'60 3.2 Ah 17.20 ri IJ'!$G$1</f>
        <v>44960</v>
      </c>
      <c r="B2048">
        <f>'60 3.2 Ah 17.20 ri IJ'!$J$1</f>
        <v>60</v>
      </c>
      <c r="C2048" t="str">
        <f>'60 3.2 Ah 17.20 ri IJ'!$B$2</f>
        <v>Auto</v>
      </c>
      <c r="D2048">
        <f>'60 3.2 Ah 17.20 ri IJ'!B74</f>
        <v>60</v>
      </c>
      <c r="E2048" s="25">
        <f t="shared" si="69"/>
        <v>0</v>
      </c>
      <c r="F2048" s="13">
        <f t="shared" si="68"/>
        <v>0</v>
      </c>
      <c r="G2048" s="25"/>
    </row>
    <row r="2049" spans="1:7" x14ac:dyDescent="0.35">
      <c r="A2049" s="16">
        <f>'60 3.2 Ah 17.20 ri IJ'!$G$1</f>
        <v>44960</v>
      </c>
      <c r="B2049">
        <f>'60 3.2 Ah 17.20 ri IJ'!$J$1</f>
        <v>60</v>
      </c>
      <c r="C2049" t="str">
        <f>'60 3.2 Ah 17.20 ri IJ'!$B$2</f>
        <v>Auto</v>
      </c>
      <c r="D2049">
        <f>'60 3.2 Ah 17.20 ri IJ'!B75</f>
        <v>60</v>
      </c>
      <c r="E2049" s="25">
        <f t="shared" si="69"/>
        <v>0</v>
      </c>
      <c r="F2049" s="13">
        <f t="shared" si="68"/>
        <v>0</v>
      </c>
      <c r="G2049" s="25"/>
    </row>
    <row r="2050" spans="1:7" x14ac:dyDescent="0.35">
      <c r="A2050" s="16">
        <f>'60 3.2 Ah 17.20 ri IJ'!$G$1</f>
        <v>44960</v>
      </c>
      <c r="B2050">
        <f>'60 3.2 Ah 17.20 ri IJ'!$J$1</f>
        <v>60</v>
      </c>
      <c r="C2050" t="str">
        <f>'60 3.2 Ah 17.20 ri IJ'!$B$2</f>
        <v>Auto</v>
      </c>
      <c r="D2050">
        <f>'60 3.2 Ah 17.20 ri IJ'!B76</f>
        <v>60</v>
      </c>
      <c r="E2050" s="25">
        <f t="shared" si="69"/>
        <v>0</v>
      </c>
      <c r="F2050" s="13">
        <f t="shared" ref="F2050:F2113" si="70">(D2050/B2050)-1</f>
        <v>0</v>
      </c>
      <c r="G2050" s="25"/>
    </row>
    <row r="2051" spans="1:7" x14ac:dyDescent="0.35">
      <c r="A2051" s="16">
        <f>'60 3.2 Ah 17.20 ri IJ'!$G$1</f>
        <v>44960</v>
      </c>
      <c r="B2051">
        <f>'60 3.2 Ah 17.20 ri IJ'!$J$1</f>
        <v>60</v>
      </c>
      <c r="C2051" t="str">
        <f>'60 3.2 Ah 17.20 ri IJ'!$B$2</f>
        <v>Auto</v>
      </c>
      <c r="D2051">
        <f>'60 3.2 Ah 17.20 ri IJ'!B77</f>
        <v>63</v>
      </c>
      <c r="E2051" s="25">
        <f t="shared" ref="E2051:E2114" si="71">D2051-B2051</f>
        <v>3</v>
      </c>
      <c r="F2051" s="13">
        <f t="shared" si="70"/>
        <v>5.0000000000000044E-2</v>
      </c>
      <c r="G2051" s="25"/>
    </row>
    <row r="2052" spans="1:7" x14ac:dyDescent="0.35">
      <c r="A2052" s="16">
        <f>'60 3.2 Ah 17.20 ri IJ'!$G$1</f>
        <v>44960</v>
      </c>
      <c r="B2052">
        <f>'60 3.2 Ah 17.20 ri IJ'!$J$1</f>
        <v>60</v>
      </c>
      <c r="C2052" t="str">
        <f>'60 3.2 Ah 17.20 ri IJ'!$B$2</f>
        <v>Auto</v>
      </c>
      <c r="D2052">
        <f>'60 3.2 Ah 17.20 ri IJ'!B78</f>
        <v>63</v>
      </c>
      <c r="E2052" s="25">
        <f t="shared" si="71"/>
        <v>3</v>
      </c>
      <c r="F2052" s="13">
        <f t="shared" si="70"/>
        <v>5.0000000000000044E-2</v>
      </c>
      <c r="G2052" s="25"/>
    </row>
    <row r="2053" spans="1:7" x14ac:dyDescent="0.35">
      <c r="A2053" s="16">
        <f>'60 3.2 Ah 17.20 ri IJ'!$G$1</f>
        <v>44960</v>
      </c>
      <c r="B2053">
        <f>'60 3.2 Ah 17.20 ri IJ'!$J$1</f>
        <v>60</v>
      </c>
      <c r="C2053" t="str">
        <f>'60 3.2 Ah 17.20 ri IJ'!$B$2</f>
        <v>Auto</v>
      </c>
      <c r="D2053">
        <f>'60 3.2 Ah 17.20 ri IJ'!B79</f>
        <v>55</v>
      </c>
      <c r="E2053" s="25">
        <f t="shared" si="71"/>
        <v>-5</v>
      </c>
      <c r="F2053" s="13">
        <f t="shared" si="70"/>
        <v>-8.333333333333337E-2</v>
      </c>
      <c r="G2053" s="25"/>
    </row>
    <row r="2054" spans="1:7" x14ac:dyDescent="0.35">
      <c r="A2054" s="16">
        <f>'60 3.2 Ah 17.20 ri IJ'!$G$1</f>
        <v>44960</v>
      </c>
      <c r="B2054">
        <f>'60 3.2 Ah 17.20 ri IJ'!$J$1</f>
        <v>60</v>
      </c>
      <c r="C2054" t="str">
        <f>'60 3.2 Ah 17.20 ri IJ'!$B$2</f>
        <v>Auto</v>
      </c>
      <c r="D2054">
        <f>'60 3.2 Ah 17.20 ri IJ'!B80</f>
        <v>55</v>
      </c>
      <c r="E2054" s="25">
        <f t="shared" si="71"/>
        <v>-5</v>
      </c>
      <c r="F2054" s="13">
        <f t="shared" si="70"/>
        <v>-8.333333333333337E-2</v>
      </c>
      <c r="G2054" s="25"/>
    </row>
    <row r="2055" spans="1:7" x14ac:dyDescent="0.35">
      <c r="A2055" s="16">
        <f>'60 3.2 Ah 17.20 ri IJ'!$G$1</f>
        <v>44960</v>
      </c>
      <c r="B2055">
        <f>'60 3.2 Ah 17.20 ri IJ'!$J$1</f>
        <v>60</v>
      </c>
      <c r="C2055" t="str">
        <f>'60 3.2 Ah 17.20 ri IJ'!$B$2</f>
        <v>Auto</v>
      </c>
      <c r="D2055">
        <f>'60 3.2 Ah 17.20 ri IJ'!B81</f>
        <v>49</v>
      </c>
      <c r="E2055" s="25">
        <f t="shared" si="71"/>
        <v>-11</v>
      </c>
      <c r="F2055" s="13">
        <f t="shared" si="70"/>
        <v>-0.18333333333333335</v>
      </c>
      <c r="G2055" s="25"/>
    </row>
    <row r="2056" spans="1:7" x14ac:dyDescent="0.35">
      <c r="A2056" s="16">
        <f>'60 3.2 Ah 17.20 ri IJ'!$G$1</f>
        <v>44960</v>
      </c>
      <c r="B2056">
        <f>'60 3.2 Ah 17.20 ri IJ'!$J$1</f>
        <v>60</v>
      </c>
      <c r="C2056" t="str">
        <f>'60 3.2 Ah 17.20 ri IJ'!$B$2</f>
        <v>Auto</v>
      </c>
      <c r="D2056">
        <f>'60 3.2 Ah 17.20 ri IJ'!B82</f>
        <v>57</v>
      </c>
      <c r="E2056" s="25">
        <f t="shared" si="71"/>
        <v>-3</v>
      </c>
      <c r="F2056" s="13">
        <f t="shared" si="70"/>
        <v>-5.0000000000000044E-2</v>
      </c>
      <c r="G2056" s="25"/>
    </row>
    <row r="2057" spans="1:7" x14ac:dyDescent="0.35">
      <c r="A2057" s="16">
        <f>'60 3.2 Ah 17.20 ri IJ'!$G$1</f>
        <v>44960</v>
      </c>
      <c r="B2057">
        <f>'60 3.2 Ah 17.20 ri IJ'!$J$1</f>
        <v>60</v>
      </c>
      <c r="C2057" t="str">
        <f>'60 3.2 Ah 17.20 ri IJ'!$B$2</f>
        <v>Auto</v>
      </c>
      <c r="D2057">
        <f>'60 3.2 Ah 17.20 ri IJ'!B83</f>
        <v>53</v>
      </c>
      <c r="E2057" s="25">
        <f t="shared" si="71"/>
        <v>-7</v>
      </c>
      <c r="F2057" s="13">
        <f t="shared" si="70"/>
        <v>-0.1166666666666667</v>
      </c>
      <c r="G2057" s="25"/>
    </row>
    <row r="2058" spans="1:7" x14ac:dyDescent="0.35">
      <c r="A2058" s="16">
        <f>'60 3.2 Ah 17.20 ri IJ'!$G$1</f>
        <v>44960</v>
      </c>
      <c r="B2058">
        <f>'60 3.2 Ah 17.20 ri IJ'!$J$1</f>
        <v>60</v>
      </c>
      <c r="C2058" t="str">
        <f>'60 3.2 Ah 17.20 ri IJ'!$B$2</f>
        <v>Auto</v>
      </c>
      <c r="D2058">
        <f>'60 3.2 Ah 17.20 ri IJ'!B84</f>
        <v>69</v>
      </c>
      <c r="E2058" s="25">
        <f t="shared" si="71"/>
        <v>9</v>
      </c>
      <c r="F2058" s="13">
        <f t="shared" si="70"/>
        <v>0.14999999999999991</v>
      </c>
      <c r="G2058" s="25"/>
    </row>
    <row r="2059" spans="1:7" x14ac:dyDescent="0.35">
      <c r="A2059" s="16">
        <f>'60 3.2 Ah 17.20 ri IJ'!$G$1</f>
        <v>44960</v>
      </c>
      <c r="B2059">
        <f>'60 3.2 Ah 17.20 ri IJ'!$J$1</f>
        <v>60</v>
      </c>
      <c r="C2059" t="str">
        <f>'60 3.2 Ah 17.20 ri IJ'!$B$2</f>
        <v>Auto</v>
      </c>
      <c r="D2059">
        <f>'60 3.2 Ah 17.20 ri IJ'!B85</f>
        <v>69</v>
      </c>
      <c r="E2059" s="25">
        <f t="shared" si="71"/>
        <v>9</v>
      </c>
      <c r="F2059" s="13">
        <f t="shared" si="70"/>
        <v>0.14999999999999991</v>
      </c>
      <c r="G2059" s="25"/>
    </row>
    <row r="2060" spans="1:7" x14ac:dyDescent="0.35">
      <c r="A2060" s="16">
        <f>'60 3.2 Ah 17.20 ri IJ'!$G$1</f>
        <v>44960</v>
      </c>
      <c r="B2060">
        <f>'60 3.2 Ah 17.20 ri IJ'!$J$1</f>
        <v>60</v>
      </c>
      <c r="C2060" t="str">
        <f>'60 3.2 Ah 17.20 ri IJ'!$B$2</f>
        <v>Auto</v>
      </c>
      <c r="D2060">
        <f>'60 3.2 Ah 17.20 ri IJ'!B86</f>
        <v>65</v>
      </c>
      <c r="E2060" s="25">
        <f t="shared" si="71"/>
        <v>5</v>
      </c>
      <c r="F2060" s="13">
        <f t="shared" si="70"/>
        <v>8.3333333333333259E-2</v>
      </c>
      <c r="G2060" s="25"/>
    </row>
    <row r="2061" spans="1:7" x14ac:dyDescent="0.35">
      <c r="A2061" s="16">
        <f>'60 3.2 Ah 17.20 ri IJ'!$G$1</f>
        <v>44960</v>
      </c>
      <c r="B2061">
        <f>'60 3.2 Ah 17.20 ri IJ'!$J$1</f>
        <v>60</v>
      </c>
      <c r="C2061" t="str">
        <f>'60 3.2 Ah 17.20 ri IJ'!$B$2</f>
        <v>Auto</v>
      </c>
      <c r="D2061">
        <f>'60 3.2 Ah 17.20 ri IJ'!B87</f>
        <v>65</v>
      </c>
      <c r="E2061" s="25">
        <f t="shared" si="71"/>
        <v>5</v>
      </c>
      <c r="F2061" s="13">
        <f t="shared" si="70"/>
        <v>8.3333333333333259E-2</v>
      </c>
      <c r="G2061" s="25"/>
    </row>
    <row r="2062" spans="1:7" x14ac:dyDescent="0.35">
      <c r="A2062" s="16">
        <f>'60 3.2 Ah 17.20 ri IJ'!$G$1</f>
        <v>44960</v>
      </c>
      <c r="B2062">
        <f>'60 3.2 Ah 17.20 ri IJ'!$J$1</f>
        <v>60</v>
      </c>
      <c r="C2062" t="str">
        <f>'60 3.2 Ah 17.20 ri IJ'!$B$2</f>
        <v>Auto</v>
      </c>
      <c r="D2062">
        <f>'60 3.2 Ah 17.20 ri IJ'!B88</f>
        <v>67</v>
      </c>
      <c r="E2062" s="25">
        <f t="shared" si="71"/>
        <v>7</v>
      </c>
      <c r="F2062" s="13">
        <f t="shared" si="70"/>
        <v>0.1166666666666667</v>
      </c>
      <c r="G2062" s="25"/>
    </row>
    <row r="2063" spans="1:7" x14ac:dyDescent="0.35">
      <c r="A2063" s="16">
        <f>'60 3.2 Ah 17.20 ri IJ'!$G$1</f>
        <v>44960</v>
      </c>
      <c r="B2063">
        <f>'60 3.2 Ah 17.20 ri IJ'!$J$1</f>
        <v>60</v>
      </c>
      <c r="C2063" t="str">
        <f>'60 3.2 Ah 17.20 ri IJ'!$B$2</f>
        <v>Auto</v>
      </c>
      <c r="D2063">
        <f>'60 3.2 Ah 17.20 ri IJ'!B89</f>
        <v>67</v>
      </c>
      <c r="E2063" s="25">
        <f t="shared" si="71"/>
        <v>7</v>
      </c>
      <c r="F2063" s="13">
        <f t="shared" si="70"/>
        <v>0.1166666666666667</v>
      </c>
      <c r="G2063" s="25"/>
    </row>
    <row r="2064" spans="1:7" x14ac:dyDescent="0.35">
      <c r="A2064" s="16">
        <f>'60 3.2 Ah 17.20 ri IJ'!$G$1</f>
        <v>44960</v>
      </c>
      <c r="B2064">
        <f>'60 3.2 Ah 17.20 ri IJ'!$J$1</f>
        <v>60</v>
      </c>
      <c r="C2064" t="str">
        <f>'60 3.2 Ah 17.20 ri IJ'!$B$2</f>
        <v>Auto</v>
      </c>
      <c r="D2064">
        <f>'60 3.2 Ah 17.20 ri IJ'!B90</f>
        <v>63</v>
      </c>
      <c r="E2064" s="25">
        <f t="shared" si="71"/>
        <v>3</v>
      </c>
      <c r="F2064" s="13">
        <f t="shared" si="70"/>
        <v>5.0000000000000044E-2</v>
      </c>
      <c r="G2064" s="25"/>
    </row>
    <row r="2065" spans="1:7" x14ac:dyDescent="0.35">
      <c r="A2065" s="16">
        <f>'60 3.2 Ah 17.20 ri IJ'!$G$1</f>
        <v>44960</v>
      </c>
      <c r="B2065">
        <f>'60 3.2 Ah 17.20 ri IJ'!$J$1</f>
        <v>60</v>
      </c>
      <c r="C2065" t="str">
        <f>'60 3.2 Ah 17.20 ri IJ'!$B$2</f>
        <v>Auto</v>
      </c>
      <c r="D2065">
        <f>'60 3.2 Ah 17.20 ri IJ'!B91</f>
        <v>61</v>
      </c>
      <c r="E2065" s="25">
        <f t="shared" si="71"/>
        <v>1</v>
      </c>
      <c r="F2065" s="13">
        <f t="shared" si="70"/>
        <v>1.6666666666666607E-2</v>
      </c>
      <c r="G2065" s="25"/>
    </row>
    <row r="2066" spans="1:7" x14ac:dyDescent="0.35">
      <c r="A2066" s="16">
        <f>'60 3.2 Ah 17.20 ri IJ'!$G$1</f>
        <v>44960</v>
      </c>
      <c r="B2066">
        <f>'60 3.2 Ah 17.20 ri IJ'!$J$1</f>
        <v>60</v>
      </c>
      <c r="C2066" t="str">
        <f>'60 3.2 Ah 17.20 ri IJ'!$B$2</f>
        <v>Auto</v>
      </c>
      <c r="D2066">
        <f>'60 3.2 Ah 17.20 ri IJ'!B92</f>
        <v>61</v>
      </c>
      <c r="E2066" s="25">
        <f t="shared" si="71"/>
        <v>1</v>
      </c>
      <c r="F2066" s="13">
        <f t="shared" si="70"/>
        <v>1.6666666666666607E-2</v>
      </c>
      <c r="G2066" s="25"/>
    </row>
    <row r="2067" spans="1:7" x14ac:dyDescent="0.35">
      <c r="A2067" s="16">
        <f>'60 3.2 Ah 17.20 ri IJ'!$G$1</f>
        <v>44960</v>
      </c>
      <c r="B2067">
        <f>'60 3.2 Ah 17.20 ri IJ'!$J$1</f>
        <v>60</v>
      </c>
      <c r="C2067" t="str">
        <f>'60 3.2 Ah 17.20 ri IJ'!$B$2</f>
        <v>Auto</v>
      </c>
      <c r="D2067">
        <f>'60 3.2 Ah 17.20 ri IJ'!B93</f>
        <v>61</v>
      </c>
      <c r="E2067" s="25">
        <f t="shared" si="71"/>
        <v>1</v>
      </c>
      <c r="F2067" s="13">
        <f t="shared" si="70"/>
        <v>1.6666666666666607E-2</v>
      </c>
      <c r="G2067" s="25"/>
    </row>
    <row r="2068" spans="1:7" x14ac:dyDescent="0.35">
      <c r="A2068" s="16">
        <f>'60 3.2 Ah 17.20 ri IJ'!$G$1</f>
        <v>44960</v>
      </c>
      <c r="B2068">
        <f>'60 3.2 Ah 17.20 ri IJ'!$J$1</f>
        <v>60</v>
      </c>
      <c r="C2068" t="str">
        <f>'60 3.2 Ah 17.20 ri IJ'!$B$2</f>
        <v>Auto</v>
      </c>
      <c r="D2068">
        <f>'60 3.2 Ah 17.20 ri IJ'!B94</f>
        <v>56</v>
      </c>
      <c r="E2068" s="25">
        <f t="shared" si="71"/>
        <v>-4</v>
      </c>
      <c r="F2068" s="13">
        <f t="shared" si="70"/>
        <v>-6.6666666666666652E-2</v>
      </c>
      <c r="G2068" s="25"/>
    </row>
    <row r="2069" spans="1:7" x14ac:dyDescent="0.35">
      <c r="A2069" s="16">
        <f>'60 3.2 Ah 17.20 ri IJ'!$G$1</f>
        <v>44960</v>
      </c>
      <c r="B2069">
        <f>'60 3.2 Ah 17.20 ri IJ'!$J$1</f>
        <v>60</v>
      </c>
      <c r="C2069" t="str">
        <f>'60 3.2 Ah 17.20 ri IJ'!$B$2</f>
        <v>Auto</v>
      </c>
      <c r="D2069">
        <f>'60 3.2 Ah 17.20 ri IJ'!B95</f>
        <v>56</v>
      </c>
      <c r="E2069" s="25">
        <f t="shared" si="71"/>
        <v>-4</v>
      </c>
      <c r="F2069" s="13">
        <f t="shared" si="70"/>
        <v>-6.6666666666666652E-2</v>
      </c>
      <c r="G2069" s="25"/>
    </row>
    <row r="2070" spans="1:7" x14ac:dyDescent="0.35">
      <c r="A2070" s="16">
        <f>'60 3.2 Ah 17.20 ri IJ'!$G$1</f>
        <v>44960</v>
      </c>
      <c r="B2070">
        <f>'60 3.2 Ah 17.20 ri IJ'!$J$1</f>
        <v>60</v>
      </c>
      <c r="C2070" t="str">
        <f>'60 3.2 Ah 17.20 ri IJ'!$B$2</f>
        <v>Auto</v>
      </c>
      <c r="D2070">
        <f>'60 3.2 Ah 17.20 ri IJ'!B96</f>
        <v>56</v>
      </c>
      <c r="E2070" s="25">
        <f t="shared" si="71"/>
        <v>-4</v>
      </c>
      <c r="F2070" s="13">
        <f t="shared" si="70"/>
        <v>-6.6666666666666652E-2</v>
      </c>
      <c r="G2070" s="25"/>
    </row>
    <row r="2071" spans="1:7" x14ac:dyDescent="0.35">
      <c r="A2071" s="16">
        <f>'60 3.2 Ah 17.20 ri IJ'!$G$1</f>
        <v>44960</v>
      </c>
      <c r="B2071">
        <f>'60 3.2 Ah 17.20 ri IJ'!$J$1</f>
        <v>60</v>
      </c>
      <c r="C2071" t="str">
        <f>'60 3.2 Ah 17.20 ri IJ'!$B$2</f>
        <v>Auto</v>
      </c>
      <c r="D2071">
        <f>'60 3.2 Ah 17.20 ri IJ'!B97</f>
        <v>55</v>
      </c>
      <c r="E2071" s="25">
        <f t="shared" si="71"/>
        <v>-5</v>
      </c>
      <c r="F2071" s="13">
        <f t="shared" si="70"/>
        <v>-8.333333333333337E-2</v>
      </c>
      <c r="G2071" s="25"/>
    </row>
    <row r="2072" spans="1:7" x14ac:dyDescent="0.35">
      <c r="A2072" s="16">
        <f>'60 3.2 Ah 17.20 ri IJ'!$G$1</f>
        <v>44960</v>
      </c>
      <c r="B2072">
        <f>'60 3.2 Ah 17.20 ri IJ'!$J$1</f>
        <v>60</v>
      </c>
      <c r="C2072" t="str">
        <f>'60 3.2 Ah 17.20 ri IJ'!$B$2</f>
        <v>Auto</v>
      </c>
      <c r="D2072">
        <f>'60 3.2 Ah 17.20 ri IJ'!B98</f>
        <v>55</v>
      </c>
      <c r="E2072" s="25">
        <f t="shared" si="71"/>
        <v>-5</v>
      </c>
      <c r="F2072" s="13">
        <f t="shared" si="70"/>
        <v>-8.333333333333337E-2</v>
      </c>
      <c r="G2072" s="25"/>
    </row>
    <row r="2073" spans="1:7" x14ac:dyDescent="0.35">
      <c r="A2073" s="16">
        <f>'60 3.2 Ah 17.20 ri IJ'!$G$1</f>
        <v>44960</v>
      </c>
      <c r="B2073">
        <f>'60 3.2 Ah 17.20 ri IJ'!$J$1</f>
        <v>60</v>
      </c>
      <c r="C2073" t="str">
        <f>'60 3.2 Ah 17.20 ri IJ'!$B$2</f>
        <v>Auto</v>
      </c>
      <c r="D2073">
        <f>'60 3.2 Ah 17.20 ri IJ'!B99</f>
        <v>48</v>
      </c>
      <c r="E2073" s="25">
        <f t="shared" si="71"/>
        <v>-12</v>
      </c>
      <c r="F2073" s="13">
        <f t="shared" si="70"/>
        <v>-0.19999999999999996</v>
      </c>
      <c r="G2073" s="25"/>
    </row>
    <row r="2074" spans="1:7" x14ac:dyDescent="0.35">
      <c r="A2074" s="16">
        <f>'60 3.2 Ah 17.20 ri IJ'!$G$1</f>
        <v>44960</v>
      </c>
      <c r="B2074">
        <f>'60 3.2 Ah 17.20 ri IJ'!$J$1</f>
        <v>60</v>
      </c>
      <c r="C2074" t="str">
        <f>'60 3.2 Ah 17.20 ri IJ'!$B$2</f>
        <v>Auto</v>
      </c>
      <c r="D2074">
        <f>'60 3.2 Ah 17.20 ri IJ'!B100</f>
        <v>48</v>
      </c>
      <c r="E2074" s="25">
        <f t="shared" si="71"/>
        <v>-12</v>
      </c>
      <c r="F2074" s="13">
        <f t="shared" si="70"/>
        <v>-0.19999999999999996</v>
      </c>
      <c r="G2074" s="25"/>
    </row>
    <row r="2075" spans="1:7" x14ac:dyDescent="0.35">
      <c r="A2075" s="16">
        <f>'60 3.2 Ah 17.20 ri IJ'!$G$1</f>
        <v>44960</v>
      </c>
      <c r="B2075">
        <f>'60 3.2 Ah 17.20 ri IJ'!$J$1</f>
        <v>60</v>
      </c>
      <c r="C2075" t="str">
        <f>'60 3.2 Ah 17.20 ri IJ'!$B$2</f>
        <v>Auto</v>
      </c>
      <c r="D2075">
        <f>'60 3.2 Ah 17.20 ri IJ'!B101</f>
        <v>48</v>
      </c>
      <c r="E2075" s="25">
        <f t="shared" si="71"/>
        <v>-12</v>
      </c>
      <c r="F2075" s="13">
        <f t="shared" si="70"/>
        <v>-0.19999999999999996</v>
      </c>
      <c r="G2075" s="25"/>
    </row>
    <row r="2076" spans="1:7" x14ac:dyDescent="0.35">
      <c r="A2076" s="16">
        <f>'60 3.2 Ah 17.20 ri IJ'!$G$1</f>
        <v>44960</v>
      </c>
      <c r="B2076">
        <f>'60 3.2 Ah 17.20 ri IJ'!$J$1</f>
        <v>60</v>
      </c>
      <c r="C2076" t="str">
        <f>'60 3.2 Ah 17.20 ri IJ'!$B$2</f>
        <v>Auto</v>
      </c>
      <c r="D2076">
        <f>'60 3.2 Ah 17.20 ri IJ'!B102</f>
        <v>48</v>
      </c>
      <c r="E2076" s="25">
        <f t="shared" si="71"/>
        <v>-12</v>
      </c>
      <c r="F2076" s="13">
        <f t="shared" si="70"/>
        <v>-0.19999999999999996</v>
      </c>
      <c r="G2076" s="25"/>
    </row>
    <row r="2077" spans="1:7" x14ac:dyDescent="0.35">
      <c r="A2077" s="16">
        <f>'60 3.2 Ah 17.20 ri IJ'!$G$1</f>
        <v>44960</v>
      </c>
      <c r="B2077">
        <f>'60 3.2 Ah 17.20 ri IJ'!$J$1</f>
        <v>60</v>
      </c>
      <c r="C2077" t="str">
        <f>'60 3.2 Ah 17.20 ri IJ'!$B$2</f>
        <v>Auto</v>
      </c>
      <c r="D2077">
        <f>'60 3.2 Ah 17.20 ri IJ'!B103</f>
        <v>48</v>
      </c>
      <c r="E2077" s="25">
        <f t="shared" si="71"/>
        <v>-12</v>
      </c>
      <c r="F2077" s="13">
        <f t="shared" si="70"/>
        <v>-0.19999999999999996</v>
      </c>
      <c r="G2077" s="25"/>
    </row>
    <row r="2078" spans="1:7" x14ac:dyDescent="0.35">
      <c r="A2078" s="16">
        <f>'60 3.2 Ah 17.20 ri IJ'!$G$1</f>
        <v>44960</v>
      </c>
      <c r="B2078">
        <f>'60 3.2 Ah 17.20 ri IJ'!$J$1</f>
        <v>60</v>
      </c>
      <c r="C2078" t="str">
        <f>'60 3.2 Ah 17.20 ri IJ'!$B$2</f>
        <v>Auto</v>
      </c>
      <c r="D2078">
        <f>'60 3.2 Ah 17.20 ri IJ'!B104</f>
        <v>67</v>
      </c>
      <c r="E2078" s="25">
        <f t="shared" si="71"/>
        <v>7</v>
      </c>
      <c r="F2078" s="13">
        <f t="shared" si="70"/>
        <v>0.1166666666666667</v>
      </c>
      <c r="G2078" s="25"/>
    </row>
    <row r="2079" spans="1:7" x14ac:dyDescent="0.35">
      <c r="A2079" s="16">
        <f>'60 3.2 Ah 17.20 ri IJ'!$G$1</f>
        <v>44960</v>
      </c>
      <c r="B2079">
        <f>'60 3.2 Ah 17.20 ri IJ'!$J$1</f>
        <v>60</v>
      </c>
      <c r="C2079" t="str">
        <f>'60 3.2 Ah 17.20 ri IJ'!$B$2</f>
        <v>Auto</v>
      </c>
      <c r="D2079">
        <f>'60 3.2 Ah 17.20 ri IJ'!B105</f>
        <v>65</v>
      </c>
      <c r="E2079" s="25">
        <f t="shared" si="71"/>
        <v>5</v>
      </c>
      <c r="F2079" s="13">
        <f t="shared" si="70"/>
        <v>8.3333333333333259E-2</v>
      </c>
      <c r="G2079" s="25"/>
    </row>
    <row r="2080" spans="1:7" x14ac:dyDescent="0.35">
      <c r="A2080" s="16">
        <f>'60 3.2 Ah 17.20 ri IJ'!$G$1</f>
        <v>44960</v>
      </c>
      <c r="B2080">
        <f>'60 3.2 Ah 17.20 ri IJ'!$J$1</f>
        <v>60</v>
      </c>
      <c r="C2080" t="str">
        <f>'60 3.2 Ah 17.20 ri IJ'!$B$2</f>
        <v>Auto</v>
      </c>
      <c r="D2080">
        <f>'60 3.2 Ah 17.20 ri IJ'!B106</f>
        <v>65</v>
      </c>
      <c r="E2080" s="25">
        <f t="shared" si="71"/>
        <v>5</v>
      </c>
      <c r="F2080" s="13">
        <f t="shared" si="70"/>
        <v>8.3333333333333259E-2</v>
      </c>
      <c r="G2080" s="25"/>
    </row>
    <row r="2081" spans="1:7" x14ac:dyDescent="0.35">
      <c r="A2081" s="16">
        <f>'60 3.2 Ah 17.20 ri IJ'!$G$1</f>
        <v>44960</v>
      </c>
      <c r="B2081">
        <f>'60 3.2 Ah 17.20 ri IJ'!$J$1</f>
        <v>60</v>
      </c>
      <c r="C2081" t="str">
        <f>'60 3.2 Ah 17.20 ri IJ'!$B$2</f>
        <v>Auto</v>
      </c>
      <c r="D2081">
        <f>'60 3.2 Ah 17.20 ri IJ'!B107</f>
        <v>80</v>
      </c>
      <c r="E2081" s="25">
        <f t="shared" si="71"/>
        <v>20</v>
      </c>
      <c r="F2081" s="13">
        <f t="shared" si="70"/>
        <v>0.33333333333333326</v>
      </c>
      <c r="G2081" s="25"/>
    </row>
    <row r="2082" spans="1:7" x14ac:dyDescent="0.35">
      <c r="A2082" s="16">
        <f>'60 3.2 Ah 17.20 ri IJ'!$G$1</f>
        <v>44960</v>
      </c>
      <c r="B2082">
        <f>'60 3.2 Ah 17.20 ri IJ'!$J$1</f>
        <v>60</v>
      </c>
      <c r="C2082" t="str">
        <f>'60 3.2 Ah 17.20 ri IJ'!$B$2</f>
        <v>Auto</v>
      </c>
      <c r="D2082">
        <f>'60 3.2 Ah 17.20 ri IJ'!B108</f>
        <v>54</v>
      </c>
      <c r="E2082" s="25">
        <f t="shared" si="71"/>
        <v>-6</v>
      </c>
      <c r="F2082" s="13">
        <f t="shared" si="70"/>
        <v>-9.9999999999999978E-2</v>
      </c>
      <c r="G2082" s="25"/>
    </row>
    <row r="2083" spans="1:7" x14ac:dyDescent="0.35">
      <c r="A2083" s="16">
        <f>'60 3.2 Ah 17.20 ri IJ'!$G$1</f>
        <v>44960</v>
      </c>
      <c r="B2083">
        <f>'60 3.2 Ah 17.20 ri IJ'!$J$1</f>
        <v>60</v>
      </c>
      <c r="C2083" t="str">
        <f>'60 3.2 Ah 17.20 ri IJ'!$B$2</f>
        <v>Auto</v>
      </c>
      <c r="D2083">
        <f>'60 3.2 Ah 17.20 ri IJ'!B109</f>
        <v>53</v>
      </c>
      <c r="E2083" s="25">
        <f t="shared" si="71"/>
        <v>-7</v>
      </c>
      <c r="F2083" s="13">
        <f t="shared" si="70"/>
        <v>-0.1166666666666667</v>
      </c>
      <c r="G2083" s="25"/>
    </row>
    <row r="2084" spans="1:7" x14ac:dyDescent="0.35">
      <c r="A2084" s="16">
        <f>'60 3.2 Ah 17.20 ri IJ'!$G$1</f>
        <v>44960</v>
      </c>
      <c r="B2084">
        <f>'60 3.2 Ah 17.20 ri IJ'!$J$1</f>
        <v>60</v>
      </c>
      <c r="C2084" t="str">
        <f>'60 3.2 Ah 17.20 ri IJ'!$B$2</f>
        <v>Auto</v>
      </c>
      <c r="D2084">
        <f>'60 3.2 Ah 17.20 ri IJ'!B110</f>
        <v>53</v>
      </c>
      <c r="E2084" s="25">
        <f t="shared" si="71"/>
        <v>-7</v>
      </c>
      <c r="F2084" s="13">
        <f t="shared" si="70"/>
        <v>-0.1166666666666667</v>
      </c>
      <c r="G2084" s="25"/>
    </row>
    <row r="2085" spans="1:7" x14ac:dyDescent="0.35">
      <c r="A2085" s="16">
        <f>'60 3.2 Ah 17.20 ri IJ'!$G$1</f>
        <v>44960</v>
      </c>
      <c r="B2085">
        <f>'60 3.2 Ah 17.20 ri IJ'!$J$1</f>
        <v>60</v>
      </c>
      <c r="C2085" t="str">
        <f>'60 3.2 Ah 17.20 ri IJ'!$B$2</f>
        <v>Auto</v>
      </c>
      <c r="D2085">
        <f>'60 3.2 Ah 17.20 ri IJ'!B111</f>
        <v>53</v>
      </c>
      <c r="E2085" s="25">
        <f t="shared" si="71"/>
        <v>-7</v>
      </c>
      <c r="F2085" s="13">
        <f t="shared" si="70"/>
        <v>-0.1166666666666667</v>
      </c>
      <c r="G2085" s="25"/>
    </row>
    <row r="2086" spans="1:7" x14ac:dyDescent="0.35">
      <c r="A2086" s="16">
        <f>'60 3.2 Ah 17.20 ri IJ'!$G$1</f>
        <v>44960</v>
      </c>
      <c r="B2086">
        <f>'60 3.2 Ah 17.20 ri IJ'!$J$1</f>
        <v>60</v>
      </c>
      <c r="C2086" t="str">
        <f>'60 3.2 Ah 17.20 ri IJ'!$B$2</f>
        <v>Auto</v>
      </c>
      <c r="D2086">
        <f>'60 3.2 Ah 17.20 ri IJ'!B112</f>
        <v>53</v>
      </c>
      <c r="E2086" s="25">
        <f t="shared" si="71"/>
        <v>-7</v>
      </c>
      <c r="F2086" s="13">
        <f t="shared" si="70"/>
        <v>-0.1166666666666667</v>
      </c>
      <c r="G2086" s="25"/>
    </row>
    <row r="2087" spans="1:7" x14ac:dyDescent="0.35">
      <c r="A2087" s="16">
        <f>'60 3.2 Ah 17.20 ri IJ'!$G$1</f>
        <v>44960</v>
      </c>
      <c r="B2087">
        <f>'60 3.2 Ah 17.20 ri IJ'!$J$1</f>
        <v>60</v>
      </c>
      <c r="C2087" t="str">
        <f>'60 3.2 Ah 17.20 ri IJ'!$C$2</f>
        <v>Bestelauto</v>
      </c>
      <c r="D2087">
        <f>'60 3.2 Ah 17.20 ri IJ'!C3</f>
        <v>55</v>
      </c>
      <c r="E2087" s="25">
        <f t="shared" si="71"/>
        <v>-5</v>
      </c>
      <c r="F2087" s="13">
        <f t="shared" si="70"/>
        <v>-8.333333333333337E-2</v>
      </c>
      <c r="G2087" s="25"/>
    </row>
    <row r="2088" spans="1:7" x14ac:dyDescent="0.35">
      <c r="A2088" s="16">
        <f>'60 3.2 Ah 17.20 ri IJ'!$G$1</f>
        <v>44960</v>
      </c>
      <c r="B2088">
        <f>'60 3.2 Ah 17.20 ri IJ'!$J$1</f>
        <v>60</v>
      </c>
      <c r="C2088" t="str">
        <f>'60 3.2 Ah 17.20 ri IJ'!$C$2</f>
        <v>Bestelauto</v>
      </c>
      <c r="D2088">
        <f>'60 3.2 Ah 17.20 ri IJ'!C4</f>
        <v>51</v>
      </c>
      <c r="E2088" s="25">
        <f t="shared" si="71"/>
        <v>-9</v>
      </c>
      <c r="F2088" s="13">
        <f t="shared" si="70"/>
        <v>-0.15000000000000002</v>
      </c>
      <c r="G2088" s="25"/>
    </row>
    <row r="2089" spans="1:7" x14ac:dyDescent="0.35">
      <c r="A2089" s="16">
        <f>'60 3.2 Ah 17.20 ri IJ'!$G$1</f>
        <v>44960</v>
      </c>
      <c r="B2089">
        <f>'60 3.2 Ah 17.20 ri IJ'!$J$1</f>
        <v>60</v>
      </c>
      <c r="C2089" t="str">
        <f>'60 3.2 Ah 17.20 ri IJ'!$C$2</f>
        <v>Bestelauto</v>
      </c>
      <c r="D2089">
        <f>'60 3.2 Ah 17.20 ri IJ'!C5</f>
        <v>54</v>
      </c>
      <c r="E2089" s="25">
        <f t="shared" si="71"/>
        <v>-6</v>
      </c>
      <c r="F2089" s="13">
        <f t="shared" si="70"/>
        <v>-9.9999999999999978E-2</v>
      </c>
      <c r="G2089" s="25"/>
    </row>
    <row r="2090" spans="1:7" x14ac:dyDescent="0.35">
      <c r="A2090" s="16">
        <f>'60 3.2 Ah 17.20 ri IJ'!$G$1</f>
        <v>44960</v>
      </c>
      <c r="B2090">
        <f>'60 3.2 Ah 17.20 ri IJ'!$J$1</f>
        <v>60</v>
      </c>
      <c r="C2090" t="str">
        <f>'60 3.2 Ah 17.20 ri IJ'!$C$2</f>
        <v>Bestelauto</v>
      </c>
      <c r="D2090">
        <f>'60 3.2 Ah 17.20 ri IJ'!C6</f>
        <v>71</v>
      </c>
      <c r="E2090" s="25">
        <f t="shared" si="71"/>
        <v>11</v>
      </c>
      <c r="F2090" s="13">
        <f t="shared" si="70"/>
        <v>0.18333333333333335</v>
      </c>
      <c r="G2090" s="25"/>
    </row>
    <row r="2091" spans="1:7" x14ac:dyDescent="0.35">
      <c r="A2091" s="16">
        <f>'60 3.2 Ai 17.20 ri N228'!$G$1</f>
        <v>44960</v>
      </c>
      <c r="B2091">
        <f>'60 3.2 Ai 17.20 ri N228'!$J$1</f>
        <v>60</v>
      </c>
      <c r="C2091" t="str">
        <f>'60 3.2 Ah 17.20 ri IJ'!$C$2</f>
        <v>Bestelauto</v>
      </c>
      <c r="D2091">
        <f>'60 3.2 Ah 17.20 ri IJ'!C7</f>
        <v>65</v>
      </c>
      <c r="E2091" s="25">
        <f t="shared" si="71"/>
        <v>5</v>
      </c>
      <c r="F2091" s="13">
        <f t="shared" si="70"/>
        <v>8.3333333333333259E-2</v>
      </c>
      <c r="G2091" s="25"/>
    </row>
    <row r="2092" spans="1:7" x14ac:dyDescent="0.35">
      <c r="A2092" s="16">
        <f>'60 3.2 Ai 17.20 ri N228'!$G$1</f>
        <v>44960</v>
      </c>
      <c r="B2092">
        <f>'60 3.2 Ai 17.20 ri N228'!$J$1</f>
        <v>60</v>
      </c>
      <c r="C2092" t="str">
        <f>'60 3.2 Ah 17.20 ri IJ'!$C$2</f>
        <v>Bestelauto</v>
      </c>
      <c r="D2092">
        <f>'60 3.2 Ah 17.20 ri IJ'!C8</f>
        <v>61</v>
      </c>
      <c r="E2092" s="25">
        <f t="shared" si="71"/>
        <v>1</v>
      </c>
      <c r="F2092" s="13">
        <f t="shared" si="70"/>
        <v>1.6666666666666607E-2</v>
      </c>
      <c r="G2092" s="25"/>
    </row>
    <row r="2093" spans="1:7" x14ac:dyDescent="0.35">
      <c r="A2093" s="16">
        <f>'60 3.2 Ai 17.20 ri N228'!$G$1</f>
        <v>44960</v>
      </c>
      <c r="B2093">
        <f>'60 3.2 Ai 17.20 ri N228'!$J$1</f>
        <v>60</v>
      </c>
      <c r="C2093" t="str">
        <f>'60 3.2 Ah 17.20 ri IJ'!$D$2</f>
        <v>Motor</v>
      </c>
      <c r="D2093">
        <f>'60 3.2 Ah 17.20 ri IJ'!D3</f>
        <v>37</v>
      </c>
      <c r="E2093" s="25">
        <f t="shared" si="71"/>
        <v>-23</v>
      </c>
      <c r="F2093" s="13">
        <f t="shared" si="70"/>
        <v>-0.3833333333333333</v>
      </c>
      <c r="G2093" s="25"/>
    </row>
    <row r="2094" spans="1:7" x14ac:dyDescent="0.35">
      <c r="A2094" s="16">
        <f>'60 3.2 Ai 17.20 ri N228'!$G$1</f>
        <v>44960</v>
      </c>
      <c r="B2094">
        <f>'60 3.2 Ai 17.20 ri N228'!$J$1</f>
        <v>60</v>
      </c>
      <c r="C2094" t="str">
        <f>'60 3.2 Ai 17.20 ri N228'!$B$2</f>
        <v>Auto</v>
      </c>
      <c r="D2094">
        <f>'60 3.2 Ai 17.20 ri N228'!B3</f>
        <v>38</v>
      </c>
      <c r="E2094" s="25">
        <f t="shared" si="71"/>
        <v>-22</v>
      </c>
      <c r="F2094" s="13">
        <f t="shared" si="70"/>
        <v>-0.3666666666666667</v>
      </c>
      <c r="G2094" s="25"/>
    </row>
    <row r="2095" spans="1:7" x14ac:dyDescent="0.35">
      <c r="A2095" s="16">
        <f>'60 3.2 Ai 17.20 ri N228'!$G$1</f>
        <v>44960</v>
      </c>
      <c r="B2095">
        <f>'60 3.2 Ai 17.20 ri N228'!$J$1</f>
        <v>60</v>
      </c>
      <c r="C2095" t="str">
        <f>'60 3.2 Ai 17.20 ri N228'!$B$2</f>
        <v>Auto</v>
      </c>
      <c r="D2095">
        <f>'60 3.2 Ai 17.20 ri N228'!B4</f>
        <v>60</v>
      </c>
      <c r="E2095" s="25">
        <f t="shared" si="71"/>
        <v>0</v>
      </c>
      <c r="F2095" s="13">
        <f t="shared" si="70"/>
        <v>0</v>
      </c>
      <c r="G2095" s="25"/>
    </row>
    <row r="2096" spans="1:7" x14ac:dyDescent="0.35">
      <c r="A2096" s="16">
        <f>'60 3.2 Ai 17.20 ri N228'!$G$1</f>
        <v>44960</v>
      </c>
      <c r="B2096">
        <f>'60 3.2 Ai 17.20 ri N228'!$J$1</f>
        <v>60</v>
      </c>
      <c r="C2096" t="str">
        <f>'60 3.2 Ai 17.20 ri N228'!$B$2</f>
        <v>Auto</v>
      </c>
      <c r="D2096">
        <f>'60 3.2 Ai 17.20 ri N228'!B5</f>
        <v>69</v>
      </c>
      <c r="E2096" s="25">
        <f t="shared" si="71"/>
        <v>9</v>
      </c>
      <c r="F2096" s="13">
        <f t="shared" si="70"/>
        <v>0.14999999999999991</v>
      </c>
      <c r="G2096" s="25"/>
    </row>
    <row r="2097" spans="1:7" x14ac:dyDescent="0.35">
      <c r="A2097" s="16">
        <f>'60 3.2 Ai 17.20 ri N228'!$G$1</f>
        <v>44960</v>
      </c>
      <c r="B2097">
        <f>'60 3.2 Ai 17.20 ri N228'!$J$1</f>
        <v>60</v>
      </c>
      <c r="C2097" t="str">
        <f>'60 3.2 Ai 17.20 ri N228'!$B$2</f>
        <v>Auto</v>
      </c>
      <c r="D2097">
        <f>'60 3.2 Ai 17.20 ri N228'!B6</f>
        <v>69</v>
      </c>
      <c r="E2097" s="25">
        <f t="shared" si="71"/>
        <v>9</v>
      </c>
      <c r="F2097" s="13">
        <f t="shared" si="70"/>
        <v>0.14999999999999991</v>
      </c>
      <c r="G2097" s="25"/>
    </row>
    <row r="2098" spans="1:7" x14ac:dyDescent="0.35">
      <c r="A2098" s="16">
        <f>'60 3.2 Ai 17.20 ri N228'!$G$1</f>
        <v>44960</v>
      </c>
      <c r="B2098">
        <f>'60 3.2 Ai 17.20 ri N228'!$J$1</f>
        <v>60</v>
      </c>
      <c r="C2098" t="str">
        <f>'60 3.2 Ai 17.20 ri N228'!$B$2</f>
        <v>Auto</v>
      </c>
      <c r="D2098">
        <f>'60 3.2 Ai 17.20 ri N228'!B7</f>
        <v>65</v>
      </c>
      <c r="E2098" s="25">
        <f t="shared" si="71"/>
        <v>5</v>
      </c>
      <c r="F2098" s="13">
        <f t="shared" si="70"/>
        <v>8.3333333333333259E-2</v>
      </c>
      <c r="G2098" s="25"/>
    </row>
    <row r="2099" spans="1:7" x14ac:dyDescent="0.35">
      <c r="A2099" s="16">
        <f>'60 3.2 Ai 17.20 ri N228'!$G$1</f>
        <v>44960</v>
      </c>
      <c r="B2099">
        <f>'60 3.2 Ai 17.20 ri N228'!$J$1</f>
        <v>60</v>
      </c>
      <c r="C2099" t="str">
        <f>'60 3.2 Ai 17.20 ri N228'!$B$2</f>
        <v>Auto</v>
      </c>
      <c r="D2099">
        <f>'60 3.2 Ai 17.20 ri N228'!B8</f>
        <v>54</v>
      </c>
      <c r="E2099" s="25">
        <f t="shared" si="71"/>
        <v>-6</v>
      </c>
      <c r="F2099" s="13">
        <f t="shared" si="70"/>
        <v>-9.9999999999999978E-2</v>
      </c>
      <c r="G2099" s="25"/>
    </row>
    <row r="2100" spans="1:7" x14ac:dyDescent="0.35">
      <c r="A2100" s="16">
        <f>'60 3.2 Ai 17.20 ri N228'!$G$1</f>
        <v>44960</v>
      </c>
      <c r="B2100">
        <f>'60 3.2 Ai 17.20 ri N228'!$J$1</f>
        <v>60</v>
      </c>
      <c r="C2100" t="str">
        <f>'60 3.2 Ai 17.20 ri N228'!$B$2</f>
        <v>Auto</v>
      </c>
      <c r="D2100">
        <f>'60 3.2 Ai 17.20 ri N228'!B9</f>
        <v>63</v>
      </c>
      <c r="E2100" s="25">
        <f t="shared" si="71"/>
        <v>3</v>
      </c>
      <c r="F2100" s="13">
        <f t="shared" si="70"/>
        <v>5.0000000000000044E-2</v>
      </c>
      <c r="G2100" s="25"/>
    </row>
    <row r="2101" spans="1:7" x14ac:dyDescent="0.35">
      <c r="A2101" s="16">
        <f>'60 3.2 Ai 17.20 ri N228'!$G$1</f>
        <v>44960</v>
      </c>
      <c r="B2101">
        <f>'60 3.2 Ai 17.20 ri N228'!$J$1</f>
        <v>60</v>
      </c>
      <c r="C2101" t="str">
        <f>'60 3.2 Ai 17.20 ri N228'!$B$2</f>
        <v>Auto</v>
      </c>
      <c r="D2101">
        <f>'60 3.2 Ai 17.20 ri N228'!B10</f>
        <v>38</v>
      </c>
      <c r="E2101" s="25">
        <f t="shared" si="71"/>
        <v>-22</v>
      </c>
      <c r="F2101" s="13">
        <f t="shared" si="70"/>
        <v>-0.3666666666666667</v>
      </c>
      <c r="G2101" s="25"/>
    </row>
    <row r="2102" spans="1:7" x14ac:dyDescent="0.35">
      <c r="A2102" s="16">
        <f>'60 3.2 Ai 17.20 ri N228'!$G$1</f>
        <v>44960</v>
      </c>
      <c r="B2102">
        <f>'60 3.2 Ai 17.20 ri N228'!$J$1</f>
        <v>60</v>
      </c>
      <c r="C2102" t="str">
        <f>'60 3.2 Ai 17.20 ri N228'!$B$2</f>
        <v>Auto</v>
      </c>
      <c r="D2102">
        <f>'60 3.2 Ai 17.20 ri N228'!B11</f>
        <v>62</v>
      </c>
      <c r="E2102" s="25">
        <f t="shared" si="71"/>
        <v>2</v>
      </c>
      <c r="F2102" s="13">
        <f t="shared" si="70"/>
        <v>3.3333333333333437E-2</v>
      </c>
      <c r="G2102" s="25"/>
    </row>
    <row r="2103" spans="1:7" x14ac:dyDescent="0.35">
      <c r="A2103" s="16">
        <f>'60 3.2 Ai 17.20 ri N228'!$G$1</f>
        <v>44960</v>
      </c>
      <c r="B2103">
        <f>'60 3.2 Ai 17.20 ri N228'!$J$1</f>
        <v>60</v>
      </c>
      <c r="C2103" t="str">
        <f>'60 3.2 Ai 17.20 ri N228'!$B$2</f>
        <v>Auto</v>
      </c>
      <c r="D2103">
        <f>'60 3.2 Ai 17.20 ri N228'!B12</f>
        <v>57</v>
      </c>
      <c r="E2103" s="25">
        <f t="shared" si="71"/>
        <v>-3</v>
      </c>
      <c r="F2103" s="13">
        <f t="shared" si="70"/>
        <v>-5.0000000000000044E-2</v>
      </c>
      <c r="G2103" s="25"/>
    </row>
    <row r="2104" spans="1:7" x14ac:dyDescent="0.35">
      <c r="A2104" s="16">
        <f>'60 3.2 Ai 17.20 ri N228'!$G$1</f>
        <v>44960</v>
      </c>
      <c r="B2104">
        <f>'60 3.2 Ai 17.20 ri N228'!$J$1</f>
        <v>60</v>
      </c>
      <c r="C2104" t="str">
        <f>'60 3.2 Ai 17.20 ri N228'!$B$2</f>
        <v>Auto</v>
      </c>
      <c r="D2104">
        <f>'60 3.2 Ai 17.20 ri N228'!B13</f>
        <v>67</v>
      </c>
      <c r="E2104" s="25">
        <f t="shared" si="71"/>
        <v>7</v>
      </c>
      <c r="F2104" s="13">
        <f t="shared" si="70"/>
        <v>0.1166666666666667</v>
      </c>
      <c r="G2104" s="25"/>
    </row>
    <row r="2105" spans="1:7" x14ac:dyDescent="0.35">
      <c r="A2105" s="16">
        <f>'60 3.2 Ai 17.20 ri N228'!$G$1</f>
        <v>44960</v>
      </c>
      <c r="B2105">
        <f>'60 3.2 Ai 17.20 ri N228'!$J$1</f>
        <v>60</v>
      </c>
      <c r="C2105" t="str">
        <f>'60 3.2 Ai 17.20 ri N228'!$B$2</f>
        <v>Auto</v>
      </c>
      <c r="D2105">
        <f>'60 3.2 Ai 17.20 ri N228'!B14</f>
        <v>65</v>
      </c>
      <c r="E2105" s="25">
        <f t="shared" si="71"/>
        <v>5</v>
      </c>
      <c r="F2105" s="13">
        <f t="shared" si="70"/>
        <v>8.3333333333333259E-2</v>
      </c>
      <c r="G2105" s="25"/>
    </row>
    <row r="2106" spans="1:7" x14ac:dyDescent="0.35">
      <c r="A2106" s="16">
        <f>'60 3.2 Ai 17.20 ri N228'!$G$1</f>
        <v>44960</v>
      </c>
      <c r="B2106">
        <f>'60 3.2 Ai 17.20 ri N228'!$J$1</f>
        <v>60</v>
      </c>
      <c r="C2106" t="str">
        <f>'60 3.2 Ai 17.20 ri N228'!$B$2</f>
        <v>Auto</v>
      </c>
      <c r="D2106">
        <f>'60 3.2 Ai 17.20 ri N228'!B15</f>
        <v>80</v>
      </c>
      <c r="E2106" s="25">
        <f t="shared" si="71"/>
        <v>20</v>
      </c>
      <c r="F2106" s="13">
        <f t="shared" si="70"/>
        <v>0.33333333333333326</v>
      </c>
      <c r="G2106" s="25"/>
    </row>
    <row r="2107" spans="1:7" x14ac:dyDescent="0.35">
      <c r="A2107" s="16">
        <f>'60 3.2 Ai 17.20 ri N228'!$G$1</f>
        <v>44960</v>
      </c>
      <c r="B2107">
        <f>'60 3.2 Ai 17.20 ri N228'!$J$1</f>
        <v>60</v>
      </c>
      <c r="C2107" t="str">
        <f>'60 3.2 Ai 17.20 ri N228'!$B$2</f>
        <v>Auto</v>
      </c>
      <c r="D2107">
        <f>'60 3.2 Ai 17.20 ri N228'!B16</f>
        <v>80</v>
      </c>
      <c r="E2107" s="25">
        <f t="shared" si="71"/>
        <v>20</v>
      </c>
      <c r="F2107" s="13">
        <f t="shared" si="70"/>
        <v>0.33333333333333326</v>
      </c>
      <c r="G2107" s="25"/>
    </row>
    <row r="2108" spans="1:7" x14ac:dyDescent="0.35">
      <c r="A2108" s="16">
        <f>'60 3.2 Ai 17.20 ri N228'!$G$1</f>
        <v>44960</v>
      </c>
      <c r="B2108">
        <f>'60 3.2 Ai 17.20 ri N228'!$J$1</f>
        <v>60</v>
      </c>
      <c r="C2108" t="str">
        <f>'60 3.2 Ai 17.20 ri N228'!$B$2</f>
        <v>Auto</v>
      </c>
      <c r="D2108">
        <f>'60 3.2 Ai 17.20 ri N228'!B17</f>
        <v>85</v>
      </c>
      <c r="E2108" s="25">
        <f t="shared" si="71"/>
        <v>25</v>
      </c>
      <c r="F2108" s="13">
        <f t="shared" si="70"/>
        <v>0.41666666666666674</v>
      </c>
      <c r="G2108" s="25"/>
    </row>
    <row r="2109" spans="1:7" x14ac:dyDescent="0.35">
      <c r="A2109" s="16">
        <f>'60 3.2 Ai 17.20 ri N228'!$G$1</f>
        <v>44960</v>
      </c>
      <c r="B2109">
        <f>'60 3.2 Ai 17.20 ri N228'!$J$1</f>
        <v>60</v>
      </c>
      <c r="C2109" t="str">
        <f>'60 3.2 Ai 17.20 ri N228'!$B$2</f>
        <v>Auto</v>
      </c>
      <c r="D2109">
        <f>'60 3.2 Ai 17.20 ri N228'!B18</f>
        <v>57</v>
      </c>
      <c r="E2109" s="25">
        <f t="shared" si="71"/>
        <v>-3</v>
      </c>
      <c r="F2109" s="13">
        <f t="shared" si="70"/>
        <v>-5.0000000000000044E-2</v>
      </c>
      <c r="G2109" s="25"/>
    </row>
    <row r="2110" spans="1:7" x14ac:dyDescent="0.35">
      <c r="A2110" s="16">
        <f>'60 3.2 Ai 17.20 ri N228'!$G$1</f>
        <v>44960</v>
      </c>
      <c r="B2110">
        <f>'60 3.2 Ai 17.20 ri N228'!$J$1</f>
        <v>60</v>
      </c>
      <c r="C2110" t="str">
        <f>'60 3.2 Ai 17.20 ri N228'!$B$2</f>
        <v>Auto</v>
      </c>
      <c r="D2110">
        <f>'60 3.2 Ai 17.20 ri N228'!B19</f>
        <v>65</v>
      </c>
      <c r="E2110" s="25">
        <f t="shared" si="71"/>
        <v>5</v>
      </c>
      <c r="F2110" s="13">
        <f t="shared" si="70"/>
        <v>8.3333333333333259E-2</v>
      </c>
      <c r="G2110" s="25"/>
    </row>
    <row r="2111" spans="1:7" x14ac:dyDescent="0.35">
      <c r="A2111" s="16">
        <f>'60 3.2 Ai 17.20 ri N228'!$G$1</f>
        <v>44960</v>
      </c>
      <c r="B2111">
        <f>'60 3.2 Ai 17.20 ri N228'!$J$1</f>
        <v>60</v>
      </c>
      <c r="C2111" t="str">
        <f>'60 3.2 Ai 17.20 ri N228'!$B$2</f>
        <v>Auto</v>
      </c>
      <c r="D2111">
        <f>'60 3.2 Ai 17.20 ri N228'!B20</f>
        <v>64</v>
      </c>
      <c r="E2111" s="25">
        <f t="shared" si="71"/>
        <v>4</v>
      </c>
      <c r="F2111" s="13">
        <f t="shared" si="70"/>
        <v>6.6666666666666652E-2</v>
      </c>
      <c r="G2111" s="25"/>
    </row>
    <row r="2112" spans="1:7" x14ac:dyDescent="0.35">
      <c r="A2112" s="16">
        <f>'60 3.2 Ai 17.20 ri N228'!$G$1</f>
        <v>44960</v>
      </c>
      <c r="B2112">
        <f>'60 3.2 Ai 17.20 ri N228'!$J$1</f>
        <v>60</v>
      </c>
      <c r="C2112" t="str">
        <f>'60 3.2 Ai 17.20 ri N228'!$B$2</f>
        <v>Auto</v>
      </c>
      <c r="D2112">
        <f>'60 3.2 Ai 17.20 ri N228'!B21</f>
        <v>65</v>
      </c>
      <c r="E2112" s="25">
        <f t="shared" si="71"/>
        <v>5</v>
      </c>
      <c r="F2112" s="13">
        <f t="shared" si="70"/>
        <v>8.3333333333333259E-2</v>
      </c>
      <c r="G2112" s="25"/>
    </row>
    <row r="2113" spans="1:7" x14ac:dyDescent="0.35">
      <c r="A2113" s="16">
        <f>'60 4.2 Aj 7.00 ri IJ '!$G$1</f>
        <v>44961</v>
      </c>
      <c r="B2113">
        <f>'60 4.2 Aj 7.00 ri IJ '!$J$1</f>
        <v>60</v>
      </c>
      <c r="C2113" t="str">
        <f>'60 3.2 Ai 17.20 ri N228'!$C$2</f>
        <v>Bestelauto</v>
      </c>
      <c r="D2113">
        <f>'60 3.2 Ai 17.20 ri N228'!C3</f>
        <v>54</v>
      </c>
      <c r="E2113" s="25">
        <f t="shared" si="71"/>
        <v>-6</v>
      </c>
      <c r="F2113" s="13">
        <f t="shared" si="70"/>
        <v>-9.9999999999999978E-2</v>
      </c>
      <c r="G2113" s="25"/>
    </row>
    <row r="2114" spans="1:7" x14ac:dyDescent="0.35">
      <c r="A2114" s="16">
        <f>'60 4.2 Aj 7.00 ri IJ '!$G$1</f>
        <v>44961</v>
      </c>
      <c r="B2114">
        <f>'60 4.2 Aj 7.00 ri IJ '!$J$1</f>
        <v>60</v>
      </c>
      <c r="C2114" t="str">
        <f>'60 3.2 Ai 17.20 ri N228'!$C$2</f>
        <v>Bestelauto</v>
      </c>
      <c r="D2114">
        <f>'60 3.2 Ai 17.20 ri N228'!C4</f>
        <v>69</v>
      </c>
      <c r="E2114" s="25">
        <f t="shared" si="71"/>
        <v>9</v>
      </c>
      <c r="F2114" s="13">
        <f t="shared" ref="F2114:F2177" si="72">(D2114/B2114)-1</f>
        <v>0.14999999999999991</v>
      </c>
      <c r="G2114" s="25"/>
    </row>
    <row r="2115" spans="1:7" x14ac:dyDescent="0.35">
      <c r="A2115" s="16">
        <f>'60 4.2 Aj 7.00 ri IJ '!$G$1</f>
        <v>44961</v>
      </c>
      <c r="B2115">
        <f>'60 4.2 Aj 7.00 ri IJ '!$J$1</f>
        <v>60</v>
      </c>
      <c r="C2115" t="str">
        <f>'60 3.2 Ai 17.20 ri N228'!$D$2</f>
        <v>Motor</v>
      </c>
      <c r="D2115">
        <f>'60 3.2 Ai 17.20 ri N228'!D3</f>
        <v>125</v>
      </c>
      <c r="E2115" s="25">
        <f t="shared" ref="E2115:E2178" si="73">D2115-B2115</f>
        <v>65</v>
      </c>
      <c r="F2115" s="13">
        <f t="shared" si="72"/>
        <v>1.0833333333333335</v>
      </c>
      <c r="G2115" s="25"/>
    </row>
    <row r="2116" spans="1:7" x14ac:dyDescent="0.35">
      <c r="A2116" s="16">
        <f>'60 4.2 Aj 7.00 ri IJ '!$G$1</f>
        <v>44961</v>
      </c>
      <c r="B2116">
        <f>'60 4.2 Aj 7.00 ri IJ '!$J$1</f>
        <v>60</v>
      </c>
      <c r="C2116" t="str">
        <f>'60 4.2 Aj 7.00 ri IJ '!$B$2</f>
        <v>Auto</v>
      </c>
      <c r="D2116">
        <f>'60 4.2 Aj 7.00 ri IJ '!B3</f>
        <v>58</v>
      </c>
      <c r="E2116" s="25">
        <f t="shared" si="73"/>
        <v>-2</v>
      </c>
      <c r="F2116" s="13">
        <f t="shared" si="72"/>
        <v>-3.3333333333333326E-2</v>
      </c>
      <c r="G2116" s="25"/>
    </row>
    <row r="2117" spans="1:7" x14ac:dyDescent="0.35">
      <c r="A2117" s="16">
        <f>'60 4.2 Aj 7.00 ri IJ '!$G$1</f>
        <v>44961</v>
      </c>
      <c r="B2117">
        <f>'60 4.2 Aj 7.00 ri IJ '!$J$1</f>
        <v>60</v>
      </c>
      <c r="C2117" t="str">
        <f>'60 4.2 Aj 7.00 ri IJ '!$B$2</f>
        <v>Auto</v>
      </c>
      <c r="D2117">
        <f>'60 4.2 Aj 7.00 ri IJ '!B4</f>
        <v>54</v>
      </c>
      <c r="E2117" s="25">
        <f t="shared" si="73"/>
        <v>-6</v>
      </c>
      <c r="F2117" s="13">
        <f t="shared" si="72"/>
        <v>-9.9999999999999978E-2</v>
      </c>
      <c r="G2117" s="25"/>
    </row>
    <row r="2118" spans="1:7" x14ac:dyDescent="0.35">
      <c r="A2118" s="16">
        <f>'60 4.2 Aj 7.00 ri IJ '!$G$1</f>
        <v>44961</v>
      </c>
      <c r="B2118">
        <f>'60 4.2 Aj 7.00 ri IJ '!$J$1</f>
        <v>60</v>
      </c>
      <c r="C2118" t="str">
        <f>'60 4.2 Aj 7.00 ri IJ '!$B$2</f>
        <v>Auto</v>
      </c>
      <c r="D2118">
        <f>'60 4.2 Aj 7.00 ri IJ '!B5</f>
        <v>65</v>
      </c>
      <c r="E2118" s="25">
        <f t="shared" si="73"/>
        <v>5</v>
      </c>
      <c r="F2118" s="13">
        <f t="shared" si="72"/>
        <v>8.3333333333333259E-2</v>
      </c>
      <c r="G2118" s="25"/>
    </row>
    <row r="2119" spans="1:7" x14ac:dyDescent="0.35">
      <c r="A2119" s="16">
        <f>'60 4.2 Aj 7.00 ri IJ '!$G$1</f>
        <v>44961</v>
      </c>
      <c r="B2119">
        <f>'60 4.2 Aj 7.00 ri IJ '!$J$1</f>
        <v>60</v>
      </c>
      <c r="C2119" t="str">
        <f>'60 4.2 Aj 7.00 ri IJ '!$B$2</f>
        <v>Auto</v>
      </c>
      <c r="D2119">
        <f>'60 4.2 Aj 7.00 ri IJ '!B6</f>
        <v>62</v>
      </c>
      <c r="E2119" s="25">
        <f t="shared" si="73"/>
        <v>2</v>
      </c>
      <c r="F2119" s="13">
        <f t="shared" si="72"/>
        <v>3.3333333333333437E-2</v>
      </c>
      <c r="G2119" s="25"/>
    </row>
    <row r="2120" spans="1:7" x14ac:dyDescent="0.35">
      <c r="A2120" s="16">
        <f>'60 4.2 Aj 7.00 ri IJ '!$G$1</f>
        <v>44961</v>
      </c>
      <c r="B2120">
        <f>'60 4.2 Aj 7.00 ri IJ '!$J$1</f>
        <v>60</v>
      </c>
      <c r="C2120" t="str">
        <f>'60 4.2 Aj 7.00 ri IJ '!$B$2</f>
        <v>Auto</v>
      </c>
      <c r="D2120">
        <f>'60 4.2 Aj 7.00 ri IJ '!B7</f>
        <v>68</v>
      </c>
      <c r="E2120" s="25">
        <f t="shared" si="73"/>
        <v>8</v>
      </c>
      <c r="F2120" s="13">
        <f t="shared" si="72"/>
        <v>0.1333333333333333</v>
      </c>
      <c r="G2120" s="25"/>
    </row>
    <row r="2121" spans="1:7" x14ac:dyDescent="0.35">
      <c r="A2121" s="16">
        <f>'60 4.2 Ak 7.00 ri N228'!$G$1</f>
        <v>44961</v>
      </c>
      <c r="B2121">
        <f>'60 4.2 Ak 7.00 ri N228'!$J$1</f>
        <v>60</v>
      </c>
      <c r="C2121" t="str">
        <f>'60 4.2 Aj 7.00 ri IJ '!$B$2</f>
        <v>Auto</v>
      </c>
      <c r="D2121">
        <f>'60 4.2 Aj 7.00 ri IJ '!B8</f>
        <v>64</v>
      </c>
      <c r="E2121" s="25">
        <f t="shared" si="73"/>
        <v>4</v>
      </c>
      <c r="F2121" s="13">
        <f t="shared" si="72"/>
        <v>6.6666666666666652E-2</v>
      </c>
      <c r="G2121" s="25"/>
    </row>
    <row r="2122" spans="1:7" x14ac:dyDescent="0.35">
      <c r="A2122" s="16">
        <f>'60 4.2 Ak 7.00 ri N228'!$G$1</f>
        <v>44961</v>
      </c>
      <c r="B2122">
        <f>'60 4.2 Ak 7.00 ri N228'!$J$1</f>
        <v>60</v>
      </c>
      <c r="C2122" t="str">
        <f>'60 4.2 Aj 7.00 ri IJ '!$C$2</f>
        <v>Bestelauto</v>
      </c>
      <c r="D2122">
        <f>'60 4.2 Aj 7.00 ri IJ '!C3</f>
        <v>60</v>
      </c>
      <c r="E2122" s="25">
        <f t="shared" si="73"/>
        <v>0</v>
      </c>
      <c r="F2122" s="13">
        <f t="shared" si="72"/>
        <v>0</v>
      </c>
      <c r="G2122" s="25"/>
    </row>
    <row r="2123" spans="1:7" x14ac:dyDescent="0.35">
      <c r="A2123" s="16">
        <f>'60 4.2 Ak 7.00 ri N228'!$G$1</f>
        <v>44961</v>
      </c>
      <c r="B2123">
        <f>'60 4.2 Ak 7.00 ri N228'!$J$1</f>
        <v>60</v>
      </c>
      <c r="C2123" t="str">
        <f>'60 4.2 Aj 7.00 ri IJ '!$C$2</f>
        <v>Bestelauto</v>
      </c>
      <c r="D2123">
        <f>'60 4.2 Aj 7.00 ri IJ '!C4</f>
        <v>63</v>
      </c>
      <c r="E2123" s="25">
        <f t="shared" si="73"/>
        <v>3</v>
      </c>
      <c r="F2123" s="13">
        <f t="shared" si="72"/>
        <v>5.0000000000000044E-2</v>
      </c>
      <c r="G2123" s="25"/>
    </row>
    <row r="2124" spans="1:7" x14ac:dyDescent="0.35">
      <c r="A2124" s="16">
        <f>'60 4.2 Ak 7.00 ri N228'!$G$1</f>
        <v>44961</v>
      </c>
      <c r="B2124">
        <f>'60 4.2 Ak 7.00 ri N228'!$J$1</f>
        <v>60</v>
      </c>
      <c r="C2124" t="str">
        <f>'60 4.2 Ak 7.00 ri N228'!$B$2</f>
        <v>Auto</v>
      </c>
      <c r="D2124">
        <f>'60 4.2 Ak 7.00 ri N228'!B3</f>
        <v>72</v>
      </c>
      <c r="E2124" s="25">
        <f t="shared" si="73"/>
        <v>12</v>
      </c>
      <c r="F2124" s="13">
        <f t="shared" si="72"/>
        <v>0.19999999999999996</v>
      </c>
      <c r="G2124" s="25"/>
    </row>
    <row r="2125" spans="1:7" x14ac:dyDescent="0.35">
      <c r="A2125" s="16">
        <f>'60 4.2 Ak 7.00 ri N228'!$G$1</f>
        <v>44961</v>
      </c>
      <c r="B2125">
        <f>'60 4.2 Ak 7.00 ri N228'!$J$1</f>
        <v>60</v>
      </c>
      <c r="C2125" t="str">
        <f>'60 4.2 Ak 7.00 ri N228'!$B$2</f>
        <v>Auto</v>
      </c>
      <c r="D2125">
        <f>'60 4.2 Ak 7.00 ri N228'!B4</f>
        <v>72</v>
      </c>
      <c r="E2125" s="25">
        <f t="shared" si="73"/>
        <v>12</v>
      </c>
      <c r="F2125" s="13">
        <f t="shared" si="72"/>
        <v>0.19999999999999996</v>
      </c>
      <c r="G2125" s="25"/>
    </row>
    <row r="2126" spans="1:7" x14ac:dyDescent="0.35">
      <c r="A2126" s="16">
        <f>'60 4.2 Ak 7.00 ri N228'!$G$1</f>
        <v>44961</v>
      </c>
      <c r="B2126">
        <f>'60 4.2 Ak 7.00 ri N228'!$J$1</f>
        <v>60</v>
      </c>
      <c r="C2126" t="str">
        <f>'60 4.2 Ak 7.00 ri N228'!$B$2</f>
        <v>Auto</v>
      </c>
      <c r="D2126">
        <f>'60 4.2 Ak 7.00 ri N228'!B5</f>
        <v>63</v>
      </c>
      <c r="E2126" s="25">
        <f t="shared" si="73"/>
        <v>3</v>
      </c>
      <c r="F2126" s="13">
        <f t="shared" si="72"/>
        <v>5.0000000000000044E-2</v>
      </c>
      <c r="G2126" s="25"/>
    </row>
    <row r="2127" spans="1:7" x14ac:dyDescent="0.35">
      <c r="A2127" s="16">
        <f>'60 4.2 Ak 7.00 ri N228'!$G$1</f>
        <v>44961</v>
      </c>
      <c r="B2127">
        <f>'60 4.2 Ak 7.00 ri N228'!$J$1</f>
        <v>60</v>
      </c>
      <c r="C2127" t="str">
        <f>'60 4.2 Ak 7.00 ri N228'!$B$2</f>
        <v>Auto</v>
      </c>
      <c r="D2127">
        <f>'60 4.2 Ak 7.00 ri N228'!B6</f>
        <v>56</v>
      </c>
      <c r="E2127" s="25">
        <f t="shared" si="73"/>
        <v>-4</v>
      </c>
      <c r="F2127" s="13">
        <f t="shared" si="72"/>
        <v>-6.6666666666666652E-2</v>
      </c>
      <c r="G2127" s="25"/>
    </row>
    <row r="2128" spans="1:7" x14ac:dyDescent="0.35">
      <c r="A2128" s="16">
        <f>'60 4.2 Ak 7.00 ri N228'!$G$1</f>
        <v>44961</v>
      </c>
      <c r="B2128">
        <f>'60 4.2 Ak 7.00 ri N228'!$J$1</f>
        <v>60</v>
      </c>
      <c r="C2128" t="str">
        <f>'60 4.2 Ak 7.00 ri N228'!$B$2</f>
        <v>Auto</v>
      </c>
      <c r="D2128">
        <f>'60 4.2 Ak 7.00 ri N228'!B7</f>
        <v>71</v>
      </c>
      <c r="E2128" s="25">
        <f t="shared" si="73"/>
        <v>11</v>
      </c>
      <c r="F2128" s="13">
        <f t="shared" si="72"/>
        <v>0.18333333333333335</v>
      </c>
      <c r="G2128" s="25"/>
    </row>
    <row r="2129" spans="1:7" x14ac:dyDescent="0.35">
      <c r="A2129" s="16">
        <f>'60 4.2 Ak 7.00 ri N228'!$G$1</f>
        <v>44961</v>
      </c>
      <c r="B2129">
        <f>'60 4.2 Ak 7.00 ri N228'!$J$1</f>
        <v>60</v>
      </c>
      <c r="C2129" t="str">
        <f>'60 4.2 Ak 7.00 ri N228'!$B$2</f>
        <v>Auto</v>
      </c>
      <c r="D2129">
        <f>'60 4.2 Ak 7.00 ri N228'!B8</f>
        <v>66</v>
      </c>
      <c r="E2129" s="25">
        <f t="shared" si="73"/>
        <v>6</v>
      </c>
      <c r="F2129" s="13">
        <f t="shared" si="72"/>
        <v>0.10000000000000009</v>
      </c>
      <c r="G2129" s="25"/>
    </row>
    <row r="2130" spans="1:7" x14ac:dyDescent="0.35">
      <c r="A2130" s="16">
        <f>'60 4.2 Ak 7.00 ri N228'!$G$1</f>
        <v>44961</v>
      </c>
      <c r="B2130">
        <f>'60 4.2 Ak 7.00 ri N228'!$J$1</f>
        <v>60</v>
      </c>
      <c r="C2130" t="str">
        <f>'60 4.2 Ak 7.00 ri N228'!$B$2</f>
        <v>Auto</v>
      </c>
      <c r="D2130">
        <f>'60 4.2 Ak 7.00 ri N228'!B9</f>
        <v>62</v>
      </c>
      <c r="E2130" s="25">
        <f t="shared" si="73"/>
        <v>2</v>
      </c>
      <c r="F2130" s="13">
        <f t="shared" si="72"/>
        <v>3.3333333333333437E-2</v>
      </c>
      <c r="G2130" s="25"/>
    </row>
    <row r="2131" spans="1:7" x14ac:dyDescent="0.35">
      <c r="A2131" s="16">
        <f>'60 4.2 Ak 7.00 ri N228'!$G$1</f>
        <v>44961</v>
      </c>
      <c r="B2131">
        <f>'60 4.2 Ak 7.00 ri N228'!$J$1</f>
        <v>60</v>
      </c>
      <c r="C2131" t="str">
        <f>'60 4.2 Ak 7.00 ri N228'!$B$2</f>
        <v>Auto</v>
      </c>
      <c r="D2131">
        <f>'60 4.2 Ak 7.00 ri N228'!B10</f>
        <v>72</v>
      </c>
      <c r="E2131" s="25">
        <f t="shared" si="73"/>
        <v>12</v>
      </c>
      <c r="F2131" s="13">
        <f t="shared" si="72"/>
        <v>0.19999999999999996</v>
      </c>
      <c r="G2131" s="25"/>
    </row>
    <row r="2132" spans="1:7" x14ac:dyDescent="0.35">
      <c r="A2132" s="16">
        <f>'60 4.2 Ak 7.00 ri N228'!$G$1</f>
        <v>44961</v>
      </c>
      <c r="B2132">
        <f>'60 4.2 Ak 7.00 ri N228'!$J$1</f>
        <v>60</v>
      </c>
      <c r="C2132" t="str">
        <f>'60 4.2 Ak 7.00 ri N228'!$B$2</f>
        <v>Auto</v>
      </c>
      <c r="D2132">
        <f>'60 4.2 Ak 7.00 ri N228'!B11</f>
        <v>68</v>
      </c>
      <c r="E2132" s="25">
        <f t="shared" si="73"/>
        <v>8</v>
      </c>
      <c r="F2132" s="13">
        <f t="shared" si="72"/>
        <v>0.1333333333333333</v>
      </c>
      <c r="G2132" s="25"/>
    </row>
    <row r="2133" spans="1:7" x14ac:dyDescent="0.35">
      <c r="A2133" s="16">
        <f>'60 4.2 Ak 7.00 ri N228'!$G$1</f>
        <v>44961</v>
      </c>
      <c r="B2133">
        <f>'60 4.2 Ak 7.00 ri N228'!$J$1</f>
        <v>60</v>
      </c>
      <c r="C2133" t="str">
        <f>'60 4.2 Ak 7.00 ri N228'!$B$2</f>
        <v>Auto</v>
      </c>
      <c r="D2133">
        <f>'60 4.2 Ak 7.00 ri N228'!B12</f>
        <v>68</v>
      </c>
      <c r="E2133" s="25">
        <f t="shared" si="73"/>
        <v>8</v>
      </c>
      <c r="F2133" s="13">
        <f t="shared" si="72"/>
        <v>0.1333333333333333</v>
      </c>
      <c r="G2133" s="25"/>
    </row>
    <row r="2134" spans="1:7" x14ac:dyDescent="0.35">
      <c r="A2134" s="16">
        <f>'60 4.2 Ak 7.00 ri N228'!$G$1</f>
        <v>44961</v>
      </c>
      <c r="B2134">
        <f>'60 4.2 Ak 7.00 ri N228'!$J$1</f>
        <v>60</v>
      </c>
      <c r="C2134" t="str">
        <f>'60 4.2 Ak 7.00 ri N228'!$B$2</f>
        <v>Auto</v>
      </c>
      <c r="D2134">
        <f>'60 4.2 Ak 7.00 ri N228'!B13</f>
        <v>66</v>
      </c>
      <c r="E2134" s="25">
        <f t="shared" si="73"/>
        <v>6</v>
      </c>
      <c r="F2134" s="13">
        <f t="shared" si="72"/>
        <v>0.10000000000000009</v>
      </c>
      <c r="G2134" s="25"/>
    </row>
    <row r="2135" spans="1:7" x14ac:dyDescent="0.35">
      <c r="A2135" s="16">
        <f>'60 4.2 Ak 7.00 ri N228'!$G$1</f>
        <v>44961</v>
      </c>
      <c r="B2135">
        <f>'60 4.2 Ak 7.00 ri N228'!$J$1</f>
        <v>60</v>
      </c>
      <c r="C2135" t="str">
        <f>'60 4.2 Ak 7.00 ri N228'!$B$2</f>
        <v>Auto</v>
      </c>
      <c r="D2135">
        <f>'60 4.2 Ak 7.00 ri N228'!B14</f>
        <v>61</v>
      </c>
      <c r="E2135" s="25">
        <f t="shared" si="73"/>
        <v>1</v>
      </c>
      <c r="F2135" s="13">
        <f t="shared" si="72"/>
        <v>1.6666666666666607E-2</v>
      </c>
      <c r="G2135" s="25"/>
    </row>
    <row r="2136" spans="1:7" x14ac:dyDescent="0.35">
      <c r="A2136" s="16">
        <f>'60 4.2 Ak 7.00 ri N228'!$G$1</f>
        <v>44961</v>
      </c>
      <c r="B2136">
        <f>'60 4.2 Ak 7.00 ri N228'!$J$1</f>
        <v>60</v>
      </c>
      <c r="C2136" t="str">
        <f>'60 4.2 Ak 7.00 ri N228'!$B$2</f>
        <v>Auto</v>
      </c>
      <c r="D2136">
        <f>'60 4.2 Ak 7.00 ri N228'!B15</f>
        <v>75</v>
      </c>
      <c r="E2136" s="25">
        <f t="shared" si="73"/>
        <v>15</v>
      </c>
      <c r="F2136" s="13">
        <f t="shared" si="72"/>
        <v>0.25</v>
      </c>
      <c r="G2136" s="25"/>
    </row>
    <row r="2137" spans="1:7" x14ac:dyDescent="0.35">
      <c r="A2137" s="16">
        <f>'60 4.2 Ak 7.00 ri N228'!$G$1</f>
        <v>44961</v>
      </c>
      <c r="B2137">
        <f>'60 4.2 Ak 7.00 ri N228'!$J$1</f>
        <v>60</v>
      </c>
      <c r="C2137" t="str">
        <f>'60 4.2 Ak 7.00 ri N228'!$B$2</f>
        <v>Auto</v>
      </c>
      <c r="D2137">
        <f>'60 4.2 Ak 7.00 ri N228'!B16</f>
        <v>64</v>
      </c>
      <c r="E2137" s="25">
        <f t="shared" si="73"/>
        <v>4</v>
      </c>
      <c r="F2137" s="13">
        <f t="shared" si="72"/>
        <v>6.6666666666666652E-2</v>
      </c>
      <c r="G2137" s="25"/>
    </row>
    <row r="2138" spans="1:7" x14ac:dyDescent="0.35">
      <c r="A2138" s="16">
        <f>'60 4.2 Ak 7.00 ri N228'!$G$1</f>
        <v>44961</v>
      </c>
      <c r="B2138">
        <f>'60 4.2 Ak 7.00 ri N228'!$J$1</f>
        <v>60</v>
      </c>
      <c r="C2138" t="str">
        <f>'60 4.2 Ak 7.00 ri N228'!$B$2</f>
        <v>Auto</v>
      </c>
      <c r="D2138">
        <f>'60 4.2 Ak 7.00 ri N228'!B17</f>
        <v>65</v>
      </c>
      <c r="E2138" s="25">
        <f t="shared" si="73"/>
        <v>5</v>
      </c>
      <c r="F2138" s="13">
        <f t="shared" si="72"/>
        <v>8.3333333333333259E-2</v>
      </c>
      <c r="G2138" s="25"/>
    </row>
    <row r="2139" spans="1:7" x14ac:dyDescent="0.35">
      <c r="A2139" s="16">
        <f>'60 4.2 Ak 7.00 ri N228'!$G$1</f>
        <v>44961</v>
      </c>
      <c r="B2139">
        <f>'60 4.2 Ak 7.00 ri N228'!$J$1</f>
        <v>60</v>
      </c>
      <c r="C2139" t="str">
        <f>'60 4.2 Ak 7.00 ri N228'!$B$2</f>
        <v>Auto</v>
      </c>
      <c r="D2139">
        <f>'60 4.2 Ak 7.00 ri N228'!B18</f>
        <v>57</v>
      </c>
      <c r="E2139" s="25">
        <f t="shared" si="73"/>
        <v>-3</v>
      </c>
      <c r="F2139" s="13">
        <f t="shared" si="72"/>
        <v>-5.0000000000000044E-2</v>
      </c>
      <c r="G2139" s="25"/>
    </row>
    <row r="2140" spans="1:7" x14ac:dyDescent="0.35">
      <c r="A2140" s="16">
        <f>'60 4.2 Ak 7.00 ri N228'!$G$1</f>
        <v>44961</v>
      </c>
      <c r="B2140">
        <f>'60 4.2 Ak 7.00 ri N228'!$J$1</f>
        <v>60</v>
      </c>
      <c r="C2140" t="str">
        <f>'60 4.2 Ak 7.00 ri N228'!$B$2</f>
        <v>Auto</v>
      </c>
      <c r="D2140">
        <f>'60 4.2 Ak 7.00 ri N228'!B19</f>
        <v>62</v>
      </c>
      <c r="E2140" s="25">
        <f t="shared" si="73"/>
        <v>2</v>
      </c>
      <c r="F2140" s="13">
        <f t="shared" si="72"/>
        <v>3.3333333333333437E-2</v>
      </c>
      <c r="G2140" s="25"/>
    </row>
    <row r="2141" spans="1:7" x14ac:dyDescent="0.35">
      <c r="A2141" s="16">
        <f>'60 4.2 Ak 7.00 ri N228'!$G$1</f>
        <v>44961</v>
      </c>
      <c r="B2141">
        <f>'60 4.2 Ak 7.00 ri N228'!$J$1</f>
        <v>60</v>
      </c>
      <c r="C2141" t="str">
        <f>'60 4.2 Ak 7.00 ri N228'!$B$2</f>
        <v>Auto</v>
      </c>
      <c r="D2141">
        <f>'60 4.2 Ak 7.00 ri N228'!B20</f>
        <v>74</v>
      </c>
      <c r="E2141" s="25">
        <f t="shared" si="73"/>
        <v>14</v>
      </c>
      <c r="F2141" s="13">
        <f t="shared" si="72"/>
        <v>0.23333333333333339</v>
      </c>
      <c r="G2141" s="25"/>
    </row>
    <row r="2142" spans="1:7" x14ac:dyDescent="0.35">
      <c r="A2142" s="16">
        <f>'60 4.2 Ak 7.00 ri N228'!$G$1</f>
        <v>44961</v>
      </c>
      <c r="B2142">
        <f>'60 4.2 Ak 7.00 ri N228'!$J$1</f>
        <v>60</v>
      </c>
      <c r="C2142" t="str">
        <f>'60 4.2 Ak 7.00 ri N228'!$B$2</f>
        <v>Auto</v>
      </c>
      <c r="D2142">
        <f>'60 4.2 Ak 7.00 ri N228'!B21</f>
        <v>71</v>
      </c>
      <c r="E2142" s="25">
        <f t="shared" si="73"/>
        <v>11</v>
      </c>
      <c r="F2142" s="13">
        <f t="shared" si="72"/>
        <v>0.18333333333333335</v>
      </c>
      <c r="G2142" s="25"/>
    </row>
    <row r="2143" spans="1:7" x14ac:dyDescent="0.35">
      <c r="A2143" s="16">
        <f>'60 4.2 Ak 7.00 ri N228'!$G$1</f>
        <v>44961</v>
      </c>
      <c r="B2143">
        <f>'60 4.2 Ak 7.00 ri N228'!$J$1</f>
        <v>60</v>
      </c>
      <c r="C2143" t="str">
        <f>'60 4.2 Ak 7.00 ri N228'!$B$2</f>
        <v>Auto</v>
      </c>
      <c r="D2143">
        <f>'60 4.2 Ak 7.00 ri N228'!B22</f>
        <v>83</v>
      </c>
      <c r="E2143" s="25">
        <f t="shared" si="73"/>
        <v>23</v>
      </c>
      <c r="F2143" s="13">
        <f t="shared" si="72"/>
        <v>0.3833333333333333</v>
      </c>
      <c r="G2143" s="25"/>
    </row>
    <row r="2144" spans="1:7" x14ac:dyDescent="0.35">
      <c r="A2144" s="16">
        <f>'60 4.2 Ak 7.00 ri N228'!$G$1</f>
        <v>44961</v>
      </c>
      <c r="B2144">
        <f>'60 4.2 Ak 7.00 ri N228'!$J$1</f>
        <v>60</v>
      </c>
      <c r="C2144" t="str">
        <f>'60 4.2 Ak 7.00 ri N228'!$B$2</f>
        <v>Auto</v>
      </c>
      <c r="D2144">
        <f>'60 4.2 Ak 7.00 ri N228'!B23</f>
        <v>66</v>
      </c>
      <c r="E2144" s="25">
        <f t="shared" si="73"/>
        <v>6</v>
      </c>
      <c r="F2144" s="13">
        <f t="shared" si="72"/>
        <v>0.10000000000000009</v>
      </c>
      <c r="G2144" s="25"/>
    </row>
    <row r="2145" spans="1:7" x14ac:dyDescent="0.35">
      <c r="A2145" s="16">
        <f>'60 4.2 Ak 7.00 ri N228'!$G$1</f>
        <v>44961</v>
      </c>
      <c r="B2145">
        <f>'60 4.2 Ak 7.00 ri N228'!$J$1</f>
        <v>60</v>
      </c>
      <c r="C2145" t="str">
        <f>'60 4.2 Ak 7.00 ri N228'!$B$2</f>
        <v>Auto</v>
      </c>
      <c r="D2145">
        <f>'60 4.2 Ak 7.00 ri N228'!B24</f>
        <v>68</v>
      </c>
      <c r="E2145" s="25">
        <f t="shared" si="73"/>
        <v>8</v>
      </c>
      <c r="F2145" s="13">
        <f t="shared" si="72"/>
        <v>0.1333333333333333</v>
      </c>
      <c r="G2145" s="25"/>
    </row>
    <row r="2146" spans="1:7" x14ac:dyDescent="0.35">
      <c r="A2146" s="16">
        <f>'60 4.2 Ak 7.00 ri N228'!$G$1</f>
        <v>44961</v>
      </c>
      <c r="B2146">
        <f>'60 4.2 Ak 7.00 ri N228'!$J$1</f>
        <v>60</v>
      </c>
      <c r="C2146" t="str">
        <f>'60 4.2 Ak 7.00 ri N228'!$B$2</f>
        <v>Auto</v>
      </c>
      <c r="D2146">
        <f>'60 4.2 Ak 7.00 ri N228'!B25</f>
        <v>69</v>
      </c>
      <c r="E2146" s="25">
        <f t="shared" si="73"/>
        <v>9</v>
      </c>
      <c r="F2146" s="13">
        <f t="shared" si="72"/>
        <v>0.14999999999999991</v>
      </c>
      <c r="G2146" s="25"/>
    </row>
    <row r="2147" spans="1:7" x14ac:dyDescent="0.35">
      <c r="A2147" s="16">
        <f>'60 4.2 Al 16.20 ri N228'!$G$1</f>
        <v>44961</v>
      </c>
      <c r="B2147">
        <f>'60 4.2 Al 16.20 ri N228'!$J$1</f>
        <v>60</v>
      </c>
      <c r="C2147" t="str">
        <f>'60 4.2 Ak 7.00 ri N228'!$C$2</f>
        <v>Bestelauto</v>
      </c>
      <c r="D2147">
        <f>'60 4.2 Ak 7.00 ri N228'!C3</f>
        <v>75</v>
      </c>
      <c r="E2147" s="25">
        <f t="shared" si="73"/>
        <v>15</v>
      </c>
      <c r="F2147" s="13">
        <f t="shared" si="72"/>
        <v>0.25</v>
      </c>
      <c r="G2147" s="25"/>
    </row>
    <row r="2148" spans="1:7" x14ac:dyDescent="0.35">
      <c r="A2148" s="16">
        <f>'60 4.2 Al 16.20 ri N228'!$G$1</f>
        <v>44961</v>
      </c>
      <c r="B2148">
        <f>'60 4.2 Al 16.20 ri N228'!$J$1</f>
        <v>60</v>
      </c>
      <c r="C2148" t="str">
        <f>'60 4.2 Ak 7.00 ri N228'!$C$2</f>
        <v>Bestelauto</v>
      </c>
      <c r="D2148">
        <f>'60 4.2 Ak 7.00 ri N228'!C4</f>
        <v>62</v>
      </c>
      <c r="E2148" s="25">
        <f t="shared" si="73"/>
        <v>2</v>
      </c>
      <c r="F2148" s="13">
        <f t="shared" si="72"/>
        <v>3.3333333333333437E-2</v>
      </c>
      <c r="G2148" s="25"/>
    </row>
    <row r="2149" spans="1:7" x14ac:dyDescent="0.35">
      <c r="A2149" s="16">
        <f>'60 4.2 Al 16.20 ri N228'!$G$1</f>
        <v>44961</v>
      </c>
      <c r="B2149">
        <f>'60 4.2 Al 16.20 ri N228'!$J$1</f>
        <v>60</v>
      </c>
      <c r="C2149" t="str">
        <f>'60 4.2 Ak 7.00 ri N228'!$E$2</f>
        <v>Tractor</v>
      </c>
      <c r="D2149">
        <f>'60 4.2 Ak 7.00 ri N228'!E3</f>
        <v>39</v>
      </c>
      <c r="E2149" s="25">
        <f t="shared" si="73"/>
        <v>-21</v>
      </c>
      <c r="F2149" s="13">
        <f t="shared" si="72"/>
        <v>-0.35</v>
      </c>
      <c r="G2149" s="25"/>
    </row>
    <row r="2150" spans="1:7" x14ac:dyDescent="0.35">
      <c r="A2150" s="16">
        <f>'60 4.2 Al 16.20 ri N228'!$G$1</f>
        <v>44961</v>
      </c>
      <c r="B2150">
        <f>'60 4.2 Al 16.20 ri N228'!$J$1</f>
        <v>60</v>
      </c>
      <c r="C2150" t="str">
        <f>'60 4.2 Al 16.20 ri N228'!$B$2</f>
        <v>Auto</v>
      </c>
      <c r="D2150">
        <f>'60 4.2 Al 16.20 ri N228'!B3</f>
        <v>54</v>
      </c>
      <c r="E2150" s="25">
        <f t="shared" si="73"/>
        <v>-6</v>
      </c>
      <c r="F2150" s="13">
        <f t="shared" si="72"/>
        <v>-9.9999999999999978E-2</v>
      </c>
      <c r="G2150" s="25"/>
    </row>
    <row r="2151" spans="1:7" x14ac:dyDescent="0.35">
      <c r="A2151" s="16">
        <f>'60 4.2 Al 16.20 ri N228'!$G$1</f>
        <v>44961</v>
      </c>
      <c r="B2151">
        <f>'60 4.2 Al 16.20 ri N228'!$J$1</f>
        <v>60</v>
      </c>
      <c r="C2151" t="str">
        <f>'60 4.2 Al 16.20 ri N228'!$B$2</f>
        <v>Auto</v>
      </c>
      <c r="D2151">
        <f>'60 4.2 Al 16.20 ri N228'!B4</f>
        <v>55</v>
      </c>
      <c r="E2151" s="25">
        <f t="shared" si="73"/>
        <v>-5</v>
      </c>
      <c r="F2151" s="13">
        <f t="shared" si="72"/>
        <v>-8.333333333333337E-2</v>
      </c>
      <c r="G2151" s="25"/>
    </row>
    <row r="2152" spans="1:7" x14ac:dyDescent="0.35">
      <c r="A2152" s="16">
        <f>'60 4.2 Al 16.20 ri N228'!$G$1</f>
        <v>44961</v>
      </c>
      <c r="B2152">
        <f>'60 4.2 Al 16.20 ri N228'!$J$1</f>
        <v>60</v>
      </c>
      <c r="C2152" t="str">
        <f>'60 4.2 Al 16.20 ri N228'!$B$2</f>
        <v>Auto</v>
      </c>
      <c r="D2152">
        <f>'60 4.2 Al 16.20 ri N228'!B5</f>
        <v>66</v>
      </c>
      <c r="E2152" s="25">
        <f t="shared" si="73"/>
        <v>6</v>
      </c>
      <c r="F2152" s="13">
        <f t="shared" si="72"/>
        <v>0.10000000000000009</v>
      </c>
      <c r="G2152" s="25"/>
    </row>
    <row r="2153" spans="1:7" x14ac:dyDescent="0.35">
      <c r="A2153" s="16">
        <f>'60 4.2 Al 16.20 ri N228'!$G$1</f>
        <v>44961</v>
      </c>
      <c r="B2153">
        <f>'60 4.2 Al 16.20 ri N228'!$J$1</f>
        <v>60</v>
      </c>
      <c r="C2153" t="str">
        <f>'60 4.2 Al 16.20 ri N228'!$B$2</f>
        <v>Auto</v>
      </c>
      <c r="D2153">
        <f>'60 4.2 Al 16.20 ri N228'!B6</f>
        <v>57</v>
      </c>
      <c r="E2153" s="25">
        <f t="shared" si="73"/>
        <v>-3</v>
      </c>
      <c r="F2153" s="13">
        <f t="shared" si="72"/>
        <v>-5.0000000000000044E-2</v>
      </c>
      <c r="G2153" s="25"/>
    </row>
    <row r="2154" spans="1:7" x14ac:dyDescent="0.35">
      <c r="A2154" s="16">
        <f>'60 4.2 Al 16.20 ri N228'!$G$1</f>
        <v>44961</v>
      </c>
      <c r="B2154">
        <f>'60 4.2 Al 16.20 ri N228'!$J$1</f>
        <v>60</v>
      </c>
      <c r="C2154" t="str">
        <f>'60 4.2 Al 16.20 ri N228'!$B$2</f>
        <v>Auto</v>
      </c>
      <c r="D2154">
        <f>'60 4.2 Al 16.20 ri N228'!B7</f>
        <v>60</v>
      </c>
      <c r="E2154" s="25">
        <f t="shared" si="73"/>
        <v>0</v>
      </c>
      <c r="F2154" s="13">
        <f t="shared" si="72"/>
        <v>0</v>
      </c>
      <c r="G2154" s="25"/>
    </row>
    <row r="2155" spans="1:7" x14ac:dyDescent="0.35">
      <c r="A2155" s="16">
        <f>'60 4.2 Al 16.20 ri N228'!$G$1</f>
        <v>44961</v>
      </c>
      <c r="B2155">
        <f>'60 4.2 Al 16.20 ri N228'!$J$1</f>
        <v>60</v>
      </c>
      <c r="C2155" t="str">
        <f>'60 4.2 Al 16.20 ri N228'!$B$2</f>
        <v>Auto</v>
      </c>
      <c r="D2155">
        <f>'60 4.2 Al 16.20 ri N228'!B8</f>
        <v>54</v>
      </c>
      <c r="E2155" s="25">
        <f t="shared" si="73"/>
        <v>-6</v>
      </c>
      <c r="F2155" s="13">
        <f t="shared" si="72"/>
        <v>-9.9999999999999978E-2</v>
      </c>
      <c r="G2155" s="25"/>
    </row>
    <row r="2156" spans="1:7" x14ac:dyDescent="0.35">
      <c r="A2156" s="16">
        <f>'60 4.2 Al 16.20 ri N228'!$G$1</f>
        <v>44961</v>
      </c>
      <c r="B2156">
        <f>'60 4.2 Al 16.20 ri N228'!$J$1</f>
        <v>60</v>
      </c>
      <c r="C2156" t="str">
        <f>'60 4.2 Al 16.20 ri N228'!$B$2</f>
        <v>Auto</v>
      </c>
      <c r="D2156">
        <f>'60 4.2 Al 16.20 ri N228'!B9</f>
        <v>63</v>
      </c>
      <c r="E2156" s="25">
        <f t="shared" si="73"/>
        <v>3</v>
      </c>
      <c r="F2156" s="13">
        <f t="shared" si="72"/>
        <v>5.0000000000000044E-2</v>
      </c>
      <c r="G2156" s="25"/>
    </row>
    <row r="2157" spans="1:7" x14ac:dyDescent="0.35">
      <c r="A2157" s="16">
        <f>'60 4.2 Al 16.20 ri N228'!$G$1</f>
        <v>44961</v>
      </c>
      <c r="B2157">
        <f>'60 4.2 Al 16.20 ri N228'!$J$1</f>
        <v>60</v>
      </c>
      <c r="C2157" t="str">
        <f>'60 4.2 Al 16.20 ri N228'!$B$2</f>
        <v>Auto</v>
      </c>
      <c r="D2157">
        <f>'60 4.2 Al 16.20 ri N228'!B10</f>
        <v>70</v>
      </c>
      <c r="E2157" s="25">
        <f t="shared" si="73"/>
        <v>10</v>
      </c>
      <c r="F2157" s="13">
        <f t="shared" si="72"/>
        <v>0.16666666666666674</v>
      </c>
      <c r="G2157" s="25"/>
    </row>
    <row r="2158" spans="1:7" x14ac:dyDescent="0.35">
      <c r="A2158" s="16">
        <f>'60 4.2 Al 16.20 ri N228'!$G$1</f>
        <v>44961</v>
      </c>
      <c r="B2158">
        <f>'60 4.2 Al 16.20 ri N228'!$J$1</f>
        <v>60</v>
      </c>
      <c r="C2158" t="str">
        <f>'60 4.2 Al 16.20 ri N228'!$B$2</f>
        <v>Auto</v>
      </c>
      <c r="D2158">
        <f>'60 4.2 Al 16.20 ri N228'!B11</f>
        <v>47</v>
      </c>
      <c r="E2158" s="25">
        <f t="shared" si="73"/>
        <v>-13</v>
      </c>
      <c r="F2158" s="13">
        <f t="shared" si="72"/>
        <v>-0.21666666666666667</v>
      </c>
      <c r="G2158" s="25"/>
    </row>
    <row r="2159" spans="1:7" x14ac:dyDescent="0.35">
      <c r="A2159" s="16">
        <f>'60 4.2 Al 16.20 ri N228'!$G$1</f>
        <v>44961</v>
      </c>
      <c r="B2159">
        <f>'60 4.2 Al 16.20 ri N228'!$J$1</f>
        <v>60</v>
      </c>
      <c r="C2159" t="str">
        <f>'60 4.2 Al 16.20 ri N228'!$B$2</f>
        <v>Auto</v>
      </c>
      <c r="D2159">
        <f>'60 4.2 Al 16.20 ri N228'!B12</f>
        <v>69</v>
      </c>
      <c r="E2159" s="25">
        <f t="shared" si="73"/>
        <v>9</v>
      </c>
      <c r="F2159" s="13">
        <f t="shared" si="72"/>
        <v>0.14999999999999991</v>
      </c>
      <c r="G2159" s="25"/>
    </row>
    <row r="2160" spans="1:7" x14ac:dyDescent="0.35">
      <c r="A2160" s="16">
        <f>'60 4.2 Al 16.20 ri N228'!$G$1</f>
        <v>44961</v>
      </c>
      <c r="B2160">
        <f>'60 4.2 Al 16.20 ri N228'!$J$1</f>
        <v>60</v>
      </c>
      <c r="C2160" t="str">
        <f>'60 4.2 Al 16.20 ri N228'!$B$2</f>
        <v>Auto</v>
      </c>
      <c r="D2160">
        <f>'60 4.2 Al 16.20 ri N228'!B13</f>
        <v>62</v>
      </c>
      <c r="E2160" s="25">
        <f t="shared" si="73"/>
        <v>2</v>
      </c>
      <c r="F2160" s="13">
        <f t="shared" si="72"/>
        <v>3.3333333333333437E-2</v>
      </c>
      <c r="G2160" s="25"/>
    </row>
    <row r="2161" spans="1:7" x14ac:dyDescent="0.35">
      <c r="A2161" s="16">
        <f>'60 4.2 Al 16.20 ri N228'!$G$1</f>
        <v>44961</v>
      </c>
      <c r="B2161">
        <f>'60 4.2 Al 16.20 ri N228'!$J$1</f>
        <v>60</v>
      </c>
      <c r="C2161" t="str">
        <f>'60 4.2 Al 16.20 ri N228'!$B$2</f>
        <v>Auto</v>
      </c>
      <c r="D2161">
        <f>'60 4.2 Al 16.20 ri N228'!B14</f>
        <v>68</v>
      </c>
      <c r="E2161" s="25">
        <f t="shared" si="73"/>
        <v>8</v>
      </c>
      <c r="F2161" s="13">
        <f t="shared" si="72"/>
        <v>0.1333333333333333</v>
      </c>
      <c r="G2161" s="25"/>
    </row>
    <row r="2162" spans="1:7" x14ac:dyDescent="0.35">
      <c r="A2162" s="16">
        <f>'60 4.2 Al 16.20 ri N228'!$G$1</f>
        <v>44961</v>
      </c>
      <c r="B2162">
        <f>'60 4.2 Al 16.20 ri N228'!$J$1</f>
        <v>60</v>
      </c>
      <c r="C2162" t="str">
        <f>'60 4.2 Al 16.20 ri N228'!$B$2</f>
        <v>Auto</v>
      </c>
      <c r="D2162">
        <f>'60 4.2 Al 16.20 ri N228'!B15</f>
        <v>58</v>
      </c>
      <c r="E2162" s="25">
        <f t="shared" si="73"/>
        <v>-2</v>
      </c>
      <c r="F2162" s="13">
        <f t="shared" si="72"/>
        <v>-3.3333333333333326E-2</v>
      </c>
      <c r="G2162" s="25"/>
    </row>
    <row r="2163" spans="1:7" x14ac:dyDescent="0.35">
      <c r="A2163" s="16">
        <f>'60 4.2 Al 16.20 ri N228'!$G$1</f>
        <v>44961</v>
      </c>
      <c r="B2163">
        <f>'60 4.2 Al 16.20 ri N228'!$J$1</f>
        <v>60</v>
      </c>
      <c r="C2163" t="str">
        <f>'60 4.2 Al 16.20 ri N228'!$B$2</f>
        <v>Auto</v>
      </c>
      <c r="D2163">
        <f>'60 4.2 Al 16.20 ri N228'!B16</f>
        <v>55</v>
      </c>
      <c r="E2163" s="25">
        <f t="shared" si="73"/>
        <v>-5</v>
      </c>
      <c r="F2163" s="13">
        <f t="shared" si="72"/>
        <v>-8.333333333333337E-2</v>
      </c>
      <c r="G2163" s="25"/>
    </row>
    <row r="2164" spans="1:7" x14ac:dyDescent="0.35">
      <c r="A2164" s="16">
        <f>'60 4.2 Al 16.20 ri N228'!$G$1</f>
        <v>44961</v>
      </c>
      <c r="B2164">
        <f>'60 4.2 Al 16.20 ri N228'!$J$1</f>
        <v>60</v>
      </c>
      <c r="C2164" t="str">
        <f>'60 4.2 Al 16.20 ri N228'!$B$2</f>
        <v>Auto</v>
      </c>
      <c r="D2164">
        <f>'60 4.2 Al 16.20 ri N228'!B17</f>
        <v>58</v>
      </c>
      <c r="E2164" s="25">
        <f t="shared" si="73"/>
        <v>-2</v>
      </c>
      <c r="F2164" s="13">
        <f t="shared" si="72"/>
        <v>-3.3333333333333326E-2</v>
      </c>
      <c r="G2164" s="25"/>
    </row>
    <row r="2165" spans="1:7" x14ac:dyDescent="0.35">
      <c r="A2165" s="16">
        <f>'60 4.2 Al 16.20 ri N228'!$G$1</f>
        <v>44961</v>
      </c>
      <c r="B2165">
        <f>'60 4.2 Al 16.20 ri N228'!$J$1</f>
        <v>60</v>
      </c>
      <c r="C2165" t="str">
        <f>'60 4.2 Al 16.20 ri N228'!$B$2</f>
        <v>Auto</v>
      </c>
      <c r="D2165">
        <f>'60 4.2 Al 16.20 ri N228'!B18</f>
        <v>68</v>
      </c>
      <c r="E2165" s="25">
        <f t="shared" si="73"/>
        <v>8</v>
      </c>
      <c r="F2165" s="13">
        <f t="shared" si="72"/>
        <v>0.1333333333333333</v>
      </c>
      <c r="G2165" s="25"/>
    </row>
    <row r="2166" spans="1:7" x14ac:dyDescent="0.35">
      <c r="A2166" s="16">
        <f>'60 4.2 Al 16.20 ri N228'!$G$1</f>
        <v>44961</v>
      </c>
      <c r="B2166">
        <f>'60 4.2 Al 16.20 ri N228'!$J$1</f>
        <v>60</v>
      </c>
      <c r="C2166" t="str">
        <f>'60 4.2 Al 16.20 ri N228'!$B$2</f>
        <v>Auto</v>
      </c>
      <c r="D2166">
        <f>'60 4.2 Al 16.20 ri N228'!B19</f>
        <v>59</v>
      </c>
      <c r="E2166" s="25">
        <f t="shared" si="73"/>
        <v>-1</v>
      </c>
      <c r="F2166" s="13">
        <f t="shared" si="72"/>
        <v>-1.6666666666666718E-2</v>
      </c>
      <c r="G2166" s="25"/>
    </row>
    <row r="2167" spans="1:7" x14ac:dyDescent="0.35">
      <c r="A2167" s="16">
        <f>'60 4.2 Al 16.20 ri N228'!$G$1</f>
        <v>44961</v>
      </c>
      <c r="B2167">
        <f>'60 4.2 Al 16.20 ri N228'!$J$1</f>
        <v>60</v>
      </c>
      <c r="C2167" t="str">
        <f>'60 4.2 Al 16.20 ri N228'!$B$2</f>
        <v>Auto</v>
      </c>
      <c r="D2167">
        <f>'60 4.2 Al 16.20 ri N228'!B20</f>
        <v>72</v>
      </c>
      <c r="E2167" s="25">
        <f t="shared" si="73"/>
        <v>12</v>
      </c>
      <c r="F2167" s="13">
        <f t="shared" si="72"/>
        <v>0.19999999999999996</v>
      </c>
      <c r="G2167" s="25"/>
    </row>
    <row r="2168" spans="1:7" x14ac:dyDescent="0.35">
      <c r="A2168" s="16">
        <f>'60 4.2 Al 16.20 ri N228'!$G$1</f>
        <v>44961</v>
      </c>
      <c r="B2168">
        <f>'60 4.2 Al 16.20 ri N228'!$J$1</f>
        <v>60</v>
      </c>
      <c r="C2168" t="str">
        <f>'60 4.2 Al 16.20 ri N228'!$B$2</f>
        <v>Auto</v>
      </c>
      <c r="D2168">
        <f>'60 4.2 Al 16.20 ri N228'!B21</f>
        <v>63</v>
      </c>
      <c r="E2168" s="25">
        <f t="shared" si="73"/>
        <v>3</v>
      </c>
      <c r="F2168" s="13">
        <f t="shared" si="72"/>
        <v>5.0000000000000044E-2</v>
      </c>
      <c r="G2168" s="25"/>
    </row>
    <row r="2169" spans="1:7" x14ac:dyDescent="0.35">
      <c r="A2169" s="16">
        <f>'60 4.2 Al 16.20 ri N228'!$G$1</f>
        <v>44961</v>
      </c>
      <c r="B2169">
        <f>'60 4.2 Al 16.20 ri N228'!$J$1</f>
        <v>60</v>
      </c>
      <c r="C2169" t="str">
        <f>'60 4.2 Al 16.20 ri N228'!$B$2</f>
        <v>Auto</v>
      </c>
      <c r="D2169">
        <f>'60 4.2 Al 16.20 ri N228'!B22</f>
        <v>54</v>
      </c>
      <c r="E2169" s="25">
        <f t="shared" si="73"/>
        <v>-6</v>
      </c>
      <c r="F2169" s="13">
        <f t="shared" si="72"/>
        <v>-9.9999999999999978E-2</v>
      </c>
      <c r="G2169" s="25"/>
    </row>
    <row r="2170" spans="1:7" x14ac:dyDescent="0.35">
      <c r="A2170" s="16">
        <f>'60 4.2 Al 16.20 ri N228'!$G$1</f>
        <v>44961</v>
      </c>
      <c r="B2170">
        <f>'60 4.2 Al 16.20 ri N228'!$J$1</f>
        <v>60</v>
      </c>
      <c r="C2170" t="str">
        <f>'60 4.2 Al 16.20 ri N228'!$B$2</f>
        <v>Auto</v>
      </c>
      <c r="D2170">
        <f>'60 4.2 Al 16.20 ri N228'!B23</f>
        <v>59</v>
      </c>
      <c r="E2170" s="25">
        <f t="shared" si="73"/>
        <v>-1</v>
      </c>
      <c r="F2170" s="13">
        <f t="shared" si="72"/>
        <v>-1.6666666666666718E-2</v>
      </c>
      <c r="G2170" s="25"/>
    </row>
    <row r="2171" spans="1:7" x14ac:dyDescent="0.35">
      <c r="A2171" s="16">
        <f>'60 4.2 Al 16.20 ri N228'!$G$1</f>
        <v>44961</v>
      </c>
      <c r="B2171">
        <f>'60 4.2 Al 16.20 ri N228'!$J$1</f>
        <v>60</v>
      </c>
      <c r="C2171" t="str">
        <f>'60 4.2 Al 16.20 ri N228'!$B$2</f>
        <v>Auto</v>
      </c>
      <c r="D2171">
        <f>'60 4.2 Al 16.20 ri N228'!B24</f>
        <v>58</v>
      </c>
      <c r="E2171" s="25">
        <f t="shared" si="73"/>
        <v>-2</v>
      </c>
      <c r="F2171" s="13">
        <f t="shared" si="72"/>
        <v>-3.3333333333333326E-2</v>
      </c>
      <c r="G2171" s="25"/>
    </row>
    <row r="2172" spans="1:7" x14ac:dyDescent="0.35">
      <c r="A2172" s="16">
        <f>'60 4.2 Al 16.20 ri N228'!$G$1</f>
        <v>44961</v>
      </c>
      <c r="B2172">
        <f>'60 4.2 Al 16.20 ri N228'!$J$1</f>
        <v>60</v>
      </c>
      <c r="C2172" t="str">
        <f>'60 4.2 Al 16.20 ri N228'!$B$2</f>
        <v>Auto</v>
      </c>
      <c r="D2172">
        <f>'60 4.2 Al 16.20 ri N228'!B25</f>
        <v>50</v>
      </c>
      <c r="E2172" s="25">
        <f t="shared" si="73"/>
        <v>-10</v>
      </c>
      <c r="F2172" s="13">
        <f t="shared" si="72"/>
        <v>-0.16666666666666663</v>
      </c>
      <c r="G2172" s="25"/>
    </row>
    <row r="2173" spans="1:7" x14ac:dyDescent="0.35">
      <c r="A2173" s="16">
        <f>'60 4.2 Al 16.20 ri N228'!$G$1</f>
        <v>44961</v>
      </c>
      <c r="B2173">
        <f>'60 4.2 Al 16.20 ri N228'!$J$1</f>
        <v>60</v>
      </c>
      <c r="C2173" t="str">
        <f>'60 4.2 Al 16.20 ri N228'!$B$2</f>
        <v>Auto</v>
      </c>
      <c r="D2173">
        <f>'60 4.2 Al 16.20 ri N228'!B26</f>
        <v>59</v>
      </c>
      <c r="E2173" s="25">
        <f t="shared" si="73"/>
        <v>-1</v>
      </c>
      <c r="F2173" s="13">
        <f t="shared" si="72"/>
        <v>-1.6666666666666718E-2</v>
      </c>
      <c r="G2173" s="25"/>
    </row>
    <row r="2174" spans="1:7" x14ac:dyDescent="0.35">
      <c r="A2174" s="16">
        <f>'60 4.2 Al 16.20 ri N228'!$G$1</f>
        <v>44961</v>
      </c>
      <c r="B2174">
        <f>'60 4.2 Al 16.20 ri N228'!$J$1</f>
        <v>60</v>
      </c>
      <c r="C2174" t="str">
        <f>'60 4.2 Al 16.20 ri N228'!$B$2</f>
        <v>Auto</v>
      </c>
      <c r="D2174">
        <f>'60 4.2 Al 16.20 ri N228'!B27</f>
        <v>68</v>
      </c>
      <c r="E2174" s="25">
        <f t="shared" si="73"/>
        <v>8</v>
      </c>
      <c r="F2174" s="13">
        <f t="shared" si="72"/>
        <v>0.1333333333333333</v>
      </c>
      <c r="G2174" s="25"/>
    </row>
    <row r="2175" spans="1:7" x14ac:dyDescent="0.35">
      <c r="A2175" s="16">
        <f>'60 4.2 Al 16.20 ri N228'!$G$1</f>
        <v>44961</v>
      </c>
      <c r="B2175">
        <f>'60 4.2 Al 16.20 ri N228'!$J$1</f>
        <v>60</v>
      </c>
      <c r="C2175" t="str">
        <f>'60 4.2 Al 16.20 ri N228'!$B$2</f>
        <v>Auto</v>
      </c>
      <c r="D2175">
        <f>'60 4.2 Al 16.20 ri N228'!B28</f>
        <v>69</v>
      </c>
      <c r="E2175" s="25">
        <f t="shared" si="73"/>
        <v>9</v>
      </c>
      <c r="F2175" s="13">
        <f t="shared" si="72"/>
        <v>0.14999999999999991</v>
      </c>
      <c r="G2175" s="25"/>
    </row>
    <row r="2176" spans="1:7" x14ac:dyDescent="0.35">
      <c r="A2176" s="16">
        <f>'60 4.2 Al 16.20 ri N228'!$G$1</f>
        <v>44961</v>
      </c>
      <c r="B2176">
        <f>'60 4.2 Al 16.20 ri N228'!$J$1</f>
        <v>60</v>
      </c>
      <c r="C2176" t="str">
        <f>'60 4.2 Al 16.20 ri N228'!$B$2</f>
        <v>Auto</v>
      </c>
      <c r="D2176">
        <f>'60 4.2 Al 16.20 ri N228'!B29</f>
        <v>65</v>
      </c>
      <c r="E2176" s="25">
        <f t="shared" si="73"/>
        <v>5</v>
      </c>
      <c r="F2176" s="13">
        <f t="shared" si="72"/>
        <v>8.3333333333333259E-2</v>
      </c>
      <c r="G2176" s="25"/>
    </row>
    <row r="2177" spans="1:7" x14ac:dyDescent="0.35">
      <c r="A2177" s="16">
        <f>'60 4.2 Al 16.20 ri N228'!$G$1</f>
        <v>44961</v>
      </c>
      <c r="B2177">
        <f>'60 4.2 Al 16.20 ri N228'!$J$1</f>
        <v>60</v>
      </c>
      <c r="C2177" t="str">
        <f>'60 4.2 Al 16.20 ri N228'!$B$2</f>
        <v>Auto</v>
      </c>
      <c r="D2177">
        <f>'60 4.2 Al 16.20 ri N228'!B30</f>
        <v>67</v>
      </c>
      <c r="E2177" s="25">
        <f t="shared" si="73"/>
        <v>7</v>
      </c>
      <c r="F2177" s="13">
        <f t="shared" si="72"/>
        <v>0.1166666666666667</v>
      </c>
      <c r="G2177" s="25"/>
    </row>
    <row r="2178" spans="1:7" x14ac:dyDescent="0.35">
      <c r="A2178" s="16">
        <f>'60 4.2 Al 16.20 ri N228'!$G$1</f>
        <v>44961</v>
      </c>
      <c r="B2178">
        <f>'60 4.2 Al 16.20 ri N228'!$J$1</f>
        <v>60</v>
      </c>
      <c r="C2178" t="str">
        <f>'60 4.2 Al 16.20 ri N228'!$B$2</f>
        <v>Auto</v>
      </c>
      <c r="D2178">
        <f>'60 4.2 Al 16.20 ri N228'!B31</f>
        <v>58</v>
      </c>
      <c r="E2178" s="25">
        <f t="shared" si="73"/>
        <v>-2</v>
      </c>
      <c r="F2178" s="13">
        <f t="shared" ref="F2178:F2241" si="74">(D2178/B2178)-1</f>
        <v>-3.3333333333333326E-2</v>
      </c>
      <c r="G2178" s="25"/>
    </row>
    <row r="2179" spans="1:7" x14ac:dyDescent="0.35">
      <c r="A2179" s="16">
        <f>'60 4.2 Al 16.20 ri N228'!$G$1</f>
        <v>44961</v>
      </c>
      <c r="B2179">
        <f>'60 4.2 Al 16.20 ri N228'!$J$1</f>
        <v>60</v>
      </c>
      <c r="C2179" t="str">
        <f>'60 4.2 Al 16.20 ri N228'!$B$2</f>
        <v>Auto</v>
      </c>
      <c r="D2179">
        <f>'60 4.2 Al 16.20 ri N228'!B32</f>
        <v>59</v>
      </c>
      <c r="E2179" s="25">
        <f t="shared" ref="E2179:E2242" si="75">D2179-B2179</f>
        <v>-1</v>
      </c>
      <c r="F2179" s="13">
        <f t="shared" si="74"/>
        <v>-1.6666666666666718E-2</v>
      </c>
      <c r="G2179" s="25"/>
    </row>
    <row r="2180" spans="1:7" x14ac:dyDescent="0.35">
      <c r="A2180" s="16">
        <f>'60 4.2 Al 16.20 ri N228'!$G$1</f>
        <v>44961</v>
      </c>
      <c r="B2180">
        <f>'60 4.2 Al 16.20 ri N228'!$J$1</f>
        <v>60</v>
      </c>
      <c r="C2180" t="str">
        <f>'60 4.2 Al 16.20 ri N228'!$B$2</f>
        <v>Auto</v>
      </c>
      <c r="D2180">
        <f>'60 4.2 Al 16.20 ri N228'!B33</f>
        <v>68</v>
      </c>
      <c r="E2180" s="25">
        <f t="shared" si="75"/>
        <v>8</v>
      </c>
      <c r="F2180" s="13">
        <f t="shared" si="74"/>
        <v>0.1333333333333333</v>
      </c>
      <c r="G2180" s="25"/>
    </row>
    <row r="2181" spans="1:7" x14ac:dyDescent="0.35">
      <c r="A2181" s="16">
        <f>'60 4.2 Al 16.20 ri N228'!$G$1</f>
        <v>44961</v>
      </c>
      <c r="B2181">
        <f>'60 4.2 Al 16.20 ri N228'!$J$1</f>
        <v>60</v>
      </c>
      <c r="C2181" t="str">
        <f>'60 4.2 Al 16.20 ri N228'!$B$2</f>
        <v>Auto</v>
      </c>
      <c r="D2181">
        <f>'60 4.2 Al 16.20 ri N228'!B34</f>
        <v>58</v>
      </c>
      <c r="E2181" s="25">
        <f t="shared" si="75"/>
        <v>-2</v>
      </c>
      <c r="F2181" s="13">
        <f t="shared" si="74"/>
        <v>-3.3333333333333326E-2</v>
      </c>
      <c r="G2181" s="25"/>
    </row>
    <row r="2182" spans="1:7" x14ac:dyDescent="0.35">
      <c r="A2182" s="16">
        <f>'60 4.2 Al 16.20 ri N228'!$G$1</f>
        <v>44961</v>
      </c>
      <c r="B2182">
        <f>'60 4.2 Al 16.20 ri N228'!$J$1</f>
        <v>60</v>
      </c>
      <c r="C2182" t="str">
        <f>'60 4.2 Al 16.20 ri N228'!$B$2</f>
        <v>Auto</v>
      </c>
      <c r="D2182">
        <f>'60 4.2 Al 16.20 ri N228'!B35</f>
        <v>60</v>
      </c>
      <c r="E2182" s="25">
        <f t="shared" si="75"/>
        <v>0</v>
      </c>
      <c r="F2182" s="13">
        <f t="shared" si="74"/>
        <v>0</v>
      </c>
      <c r="G2182" s="25"/>
    </row>
    <row r="2183" spans="1:7" x14ac:dyDescent="0.35">
      <c r="A2183" s="16">
        <f>'60 4.2 Al 16.20 ri N228'!$G$1</f>
        <v>44961</v>
      </c>
      <c r="B2183">
        <f>'60 4.2 Al 16.20 ri N228'!$J$1</f>
        <v>60</v>
      </c>
      <c r="C2183" t="str">
        <f>'60 4.2 Al 16.20 ri N228'!$B$2</f>
        <v>Auto</v>
      </c>
      <c r="D2183">
        <f>'60 4.2 Al 16.20 ri N228'!B36</f>
        <v>53</v>
      </c>
      <c r="E2183" s="25">
        <f t="shared" si="75"/>
        <v>-7</v>
      </c>
      <c r="F2183" s="13">
        <f t="shared" si="74"/>
        <v>-0.1166666666666667</v>
      </c>
      <c r="G2183" s="25"/>
    </row>
    <row r="2184" spans="1:7" x14ac:dyDescent="0.35">
      <c r="A2184" s="16">
        <f>'60 4.2 Al 16.20 ri N228'!$G$1</f>
        <v>44961</v>
      </c>
      <c r="B2184">
        <f>'60 4.2 Al 16.20 ri N228'!$J$1</f>
        <v>60</v>
      </c>
      <c r="C2184" t="str">
        <f>'60 4.2 Al 16.20 ri N228'!$B$2</f>
        <v>Auto</v>
      </c>
      <c r="D2184">
        <f>'60 4.2 Al 16.20 ri N228'!B37</f>
        <v>57</v>
      </c>
      <c r="E2184" s="25">
        <f t="shared" si="75"/>
        <v>-3</v>
      </c>
      <c r="F2184" s="13">
        <f t="shared" si="74"/>
        <v>-5.0000000000000044E-2</v>
      </c>
      <c r="G2184" s="25"/>
    </row>
    <row r="2185" spans="1:7" x14ac:dyDescent="0.35">
      <c r="A2185" s="16">
        <f>'60 4.2 Al 16.20 ri N228'!$G$1</f>
        <v>44961</v>
      </c>
      <c r="B2185">
        <f>'60 4.2 Al 16.20 ri N228'!$J$1</f>
        <v>60</v>
      </c>
      <c r="C2185" t="str">
        <f>'60 4.2 Al 16.20 ri N228'!$B$2</f>
        <v>Auto</v>
      </c>
      <c r="D2185">
        <f>'60 4.2 Al 16.20 ri N228'!B38</f>
        <v>66</v>
      </c>
      <c r="E2185" s="25">
        <f t="shared" si="75"/>
        <v>6</v>
      </c>
      <c r="F2185" s="13">
        <f t="shared" si="74"/>
        <v>0.10000000000000009</v>
      </c>
      <c r="G2185" s="25"/>
    </row>
    <row r="2186" spans="1:7" x14ac:dyDescent="0.35">
      <c r="A2186" s="16">
        <f>'60 4.2 Al 16.20 ri N228'!$G$1</f>
        <v>44961</v>
      </c>
      <c r="B2186">
        <f>'60 4.2 Al 16.20 ri N228'!$J$1</f>
        <v>60</v>
      </c>
      <c r="C2186" t="str">
        <f>'60 4.2 Al 16.20 ri N228'!$B$2</f>
        <v>Auto</v>
      </c>
      <c r="D2186">
        <f>'60 4.2 Al 16.20 ri N228'!B39</f>
        <v>54</v>
      </c>
      <c r="E2186" s="25">
        <f t="shared" si="75"/>
        <v>-6</v>
      </c>
      <c r="F2186" s="13">
        <f t="shared" si="74"/>
        <v>-9.9999999999999978E-2</v>
      </c>
      <c r="G2186" s="25"/>
    </row>
    <row r="2187" spans="1:7" x14ac:dyDescent="0.35">
      <c r="A2187" s="16">
        <f>'60 4.2 Am 16.20 ri IJ'!$G$1</f>
        <v>44961</v>
      </c>
      <c r="B2187">
        <f>'60 4.2 Am 16.20 ri IJ'!$J$1</f>
        <v>60</v>
      </c>
      <c r="C2187" t="str">
        <f>'60 4.2 Al 16.20 ri N228'!$B$2</f>
        <v>Auto</v>
      </c>
      <c r="D2187">
        <f>'60 4.2 Al 16.20 ri N228'!B40</f>
        <v>62</v>
      </c>
      <c r="E2187" s="25">
        <f t="shared" si="75"/>
        <v>2</v>
      </c>
      <c r="F2187" s="13">
        <f t="shared" si="74"/>
        <v>3.3333333333333437E-2</v>
      </c>
      <c r="G2187" s="25"/>
    </row>
    <row r="2188" spans="1:7" x14ac:dyDescent="0.35">
      <c r="A2188" s="16">
        <f>'60 4.2 Am 16.20 ri IJ'!$G$1</f>
        <v>44961</v>
      </c>
      <c r="B2188">
        <f>'60 4.2 Am 16.20 ri IJ'!$J$1</f>
        <v>60</v>
      </c>
      <c r="C2188" t="str">
        <f>'60 4.2 Al 16.20 ri N228'!$C$2</f>
        <v>Bestelauto</v>
      </c>
      <c r="D2188">
        <f>'60 4.2 Al 16.20 ri N228'!C3</f>
        <v>68</v>
      </c>
      <c r="E2188" s="25">
        <f t="shared" si="75"/>
        <v>8</v>
      </c>
      <c r="F2188" s="13">
        <f t="shared" si="74"/>
        <v>0.1333333333333333</v>
      </c>
      <c r="G2188" s="25"/>
    </row>
    <row r="2189" spans="1:7" x14ac:dyDescent="0.35">
      <c r="A2189" s="16">
        <f>'60 4.2 Am 16.20 ri IJ'!$G$1</f>
        <v>44961</v>
      </c>
      <c r="B2189">
        <f>'60 4.2 Am 16.20 ri IJ'!$J$1</f>
        <v>60</v>
      </c>
      <c r="C2189" t="str">
        <f>'60 4.2 Al 16.20 ri N228'!$D$2</f>
        <v>Motor</v>
      </c>
      <c r="D2189">
        <f>'60 4.2 Al 16.20 ri N228'!D3</f>
        <v>84</v>
      </c>
      <c r="E2189" s="25">
        <f t="shared" si="75"/>
        <v>24</v>
      </c>
      <c r="F2189" s="13">
        <f t="shared" si="74"/>
        <v>0.39999999999999991</v>
      </c>
      <c r="G2189" s="25"/>
    </row>
    <row r="2190" spans="1:7" x14ac:dyDescent="0.35">
      <c r="A2190" s="16">
        <f>'60 4.2 Am 16.20 ri IJ'!$G$1</f>
        <v>44961</v>
      </c>
      <c r="B2190">
        <f>'60 4.2 Am 16.20 ri IJ'!$J$1</f>
        <v>60</v>
      </c>
      <c r="C2190" t="str">
        <f>'60 4.2 Am 16.20 ri IJ'!$B$2</f>
        <v>Auto</v>
      </c>
      <c r="D2190">
        <f>'60 4.2 Am 16.20 ri IJ'!B3</f>
        <v>84</v>
      </c>
      <c r="E2190" s="25">
        <f t="shared" si="75"/>
        <v>24</v>
      </c>
      <c r="F2190" s="13">
        <f t="shared" si="74"/>
        <v>0.39999999999999991</v>
      </c>
      <c r="G2190" s="25"/>
    </row>
    <row r="2191" spans="1:7" x14ac:dyDescent="0.35">
      <c r="A2191" s="16">
        <f>'60 4.2 Am 16.20 ri IJ'!$G$1</f>
        <v>44961</v>
      </c>
      <c r="B2191">
        <f>'60 4.2 Am 16.20 ri IJ'!$J$1</f>
        <v>60</v>
      </c>
      <c r="C2191" t="str">
        <f>'60 4.2 Am 16.20 ri IJ'!$B$2</f>
        <v>Auto</v>
      </c>
      <c r="D2191">
        <f>'60 4.2 Am 16.20 ri IJ'!B4</f>
        <v>49</v>
      </c>
      <c r="E2191" s="25">
        <f t="shared" si="75"/>
        <v>-11</v>
      </c>
      <c r="F2191" s="13">
        <f t="shared" si="74"/>
        <v>-0.18333333333333335</v>
      </c>
      <c r="G2191" s="25"/>
    </row>
    <row r="2192" spans="1:7" x14ac:dyDescent="0.35">
      <c r="A2192" s="16">
        <f>'60 4.2 Am 16.20 ri IJ'!$G$1</f>
        <v>44961</v>
      </c>
      <c r="B2192">
        <f>'60 4.2 Am 16.20 ri IJ'!$J$1</f>
        <v>60</v>
      </c>
      <c r="C2192" t="str">
        <f>'60 4.2 Am 16.20 ri IJ'!$B$2</f>
        <v>Auto</v>
      </c>
      <c r="D2192">
        <f>'60 4.2 Am 16.20 ri IJ'!B5</f>
        <v>69</v>
      </c>
      <c r="E2192" s="25">
        <f t="shared" si="75"/>
        <v>9</v>
      </c>
      <c r="F2192" s="13">
        <f t="shared" si="74"/>
        <v>0.14999999999999991</v>
      </c>
      <c r="G2192" s="25"/>
    </row>
    <row r="2193" spans="1:7" x14ac:dyDescent="0.35">
      <c r="A2193" s="16">
        <f>'60 4.2 Am 16.20 ri IJ'!$G$1</f>
        <v>44961</v>
      </c>
      <c r="B2193">
        <f>'60 4.2 Am 16.20 ri IJ'!$J$1</f>
        <v>60</v>
      </c>
      <c r="C2193" t="str">
        <f>'60 4.2 Am 16.20 ri IJ'!$B$2</f>
        <v>Auto</v>
      </c>
      <c r="D2193">
        <f>'60 4.2 Am 16.20 ri IJ'!B6</f>
        <v>56</v>
      </c>
      <c r="E2193" s="25">
        <f t="shared" si="75"/>
        <v>-4</v>
      </c>
      <c r="F2193" s="13">
        <f t="shared" si="74"/>
        <v>-6.6666666666666652E-2</v>
      </c>
      <c r="G2193" s="25"/>
    </row>
    <row r="2194" spans="1:7" x14ac:dyDescent="0.35">
      <c r="A2194" s="16">
        <f>'60 4.2 Am 16.20 ri IJ'!$G$1</f>
        <v>44961</v>
      </c>
      <c r="B2194">
        <f>'60 4.2 Am 16.20 ri IJ'!$J$1</f>
        <v>60</v>
      </c>
      <c r="C2194" t="str">
        <f>'60 4.2 Am 16.20 ri IJ'!$B$2</f>
        <v>Auto</v>
      </c>
      <c r="D2194">
        <f>'60 4.2 Am 16.20 ri IJ'!B7</f>
        <v>69</v>
      </c>
      <c r="E2194" s="25">
        <f t="shared" si="75"/>
        <v>9</v>
      </c>
      <c r="F2194" s="13">
        <f t="shared" si="74"/>
        <v>0.14999999999999991</v>
      </c>
      <c r="G2194" s="25"/>
    </row>
    <row r="2195" spans="1:7" x14ac:dyDescent="0.35">
      <c r="A2195" s="16">
        <f>'60 4.2 Am 16.20 ri IJ'!$G$1</f>
        <v>44961</v>
      </c>
      <c r="B2195">
        <f>'60 4.2 Am 16.20 ri IJ'!$J$1</f>
        <v>60</v>
      </c>
      <c r="C2195" t="str">
        <f>'60 4.2 Am 16.20 ri IJ'!$B$2</f>
        <v>Auto</v>
      </c>
      <c r="D2195">
        <f>'60 4.2 Am 16.20 ri IJ'!B8</f>
        <v>54</v>
      </c>
      <c r="E2195" s="25">
        <f t="shared" si="75"/>
        <v>-6</v>
      </c>
      <c r="F2195" s="13">
        <f t="shared" si="74"/>
        <v>-9.9999999999999978E-2</v>
      </c>
      <c r="G2195" s="25"/>
    </row>
    <row r="2196" spans="1:7" x14ac:dyDescent="0.35">
      <c r="A2196" s="16">
        <f>'60 4.2 Am 16.20 ri IJ'!$G$1</f>
        <v>44961</v>
      </c>
      <c r="B2196">
        <f>'60 4.2 Am 16.20 ri IJ'!$J$1</f>
        <v>60</v>
      </c>
      <c r="C2196" t="str">
        <f>'60 4.2 Am 16.20 ri IJ'!$B$2</f>
        <v>Auto</v>
      </c>
      <c r="D2196">
        <f>'60 4.2 Am 16.20 ri IJ'!B9</f>
        <v>57</v>
      </c>
      <c r="E2196" s="25">
        <f t="shared" si="75"/>
        <v>-3</v>
      </c>
      <c r="F2196" s="13">
        <f t="shared" si="74"/>
        <v>-5.0000000000000044E-2</v>
      </c>
      <c r="G2196" s="25"/>
    </row>
    <row r="2197" spans="1:7" x14ac:dyDescent="0.35">
      <c r="A2197" s="16">
        <f>'60 4.2 Am 16.20 ri IJ'!$G$1</f>
        <v>44961</v>
      </c>
      <c r="B2197">
        <f>'60 4.2 Am 16.20 ri IJ'!$J$1</f>
        <v>60</v>
      </c>
      <c r="C2197" t="str">
        <f>'60 4.2 Am 16.20 ri IJ'!$B$2</f>
        <v>Auto</v>
      </c>
      <c r="D2197">
        <f>'60 4.2 Am 16.20 ri IJ'!B10</f>
        <v>51</v>
      </c>
      <c r="E2197" s="25">
        <f t="shared" si="75"/>
        <v>-9</v>
      </c>
      <c r="F2197" s="13">
        <f t="shared" si="74"/>
        <v>-0.15000000000000002</v>
      </c>
      <c r="G2197" s="25"/>
    </row>
    <row r="2198" spans="1:7" x14ac:dyDescent="0.35">
      <c r="A2198" s="16">
        <f>'60 4.2 Am 16.20 ri IJ'!$G$1</f>
        <v>44961</v>
      </c>
      <c r="B2198">
        <f>'60 4.2 Am 16.20 ri IJ'!$J$1</f>
        <v>60</v>
      </c>
      <c r="C2198" t="str">
        <f>'60 4.2 Am 16.20 ri IJ'!$B$2</f>
        <v>Auto</v>
      </c>
      <c r="D2198">
        <f>'60 4.2 Am 16.20 ri IJ'!B11</f>
        <v>49</v>
      </c>
      <c r="E2198" s="25">
        <f t="shared" si="75"/>
        <v>-11</v>
      </c>
      <c r="F2198" s="13">
        <f t="shared" si="74"/>
        <v>-0.18333333333333335</v>
      </c>
      <c r="G2198" s="25"/>
    </row>
    <row r="2199" spans="1:7" x14ac:dyDescent="0.35">
      <c r="A2199" s="16">
        <f>'60 4.2 Am 16.20 ri IJ'!$G$1</f>
        <v>44961</v>
      </c>
      <c r="B2199">
        <f>'60 4.2 Am 16.20 ri IJ'!$J$1</f>
        <v>60</v>
      </c>
      <c r="C2199" t="str">
        <f>'60 4.2 Am 16.20 ri IJ'!$B$2</f>
        <v>Auto</v>
      </c>
      <c r="D2199">
        <f>'60 4.2 Am 16.20 ri IJ'!B12</f>
        <v>58</v>
      </c>
      <c r="E2199" s="25">
        <f t="shared" si="75"/>
        <v>-2</v>
      </c>
      <c r="F2199" s="13">
        <f t="shared" si="74"/>
        <v>-3.3333333333333326E-2</v>
      </c>
      <c r="G2199" s="25"/>
    </row>
    <row r="2200" spans="1:7" x14ac:dyDescent="0.35">
      <c r="A2200" s="16">
        <f>'60 4.2 Am 16.20 ri IJ'!$G$1</f>
        <v>44961</v>
      </c>
      <c r="B2200">
        <f>'60 4.2 Am 16.20 ri IJ'!$J$1</f>
        <v>60</v>
      </c>
      <c r="C2200" t="str">
        <f>'60 4.2 Am 16.20 ri IJ'!$B$2</f>
        <v>Auto</v>
      </c>
      <c r="D2200">
        <f>'60 4.2 Am 16.20 ri IJ'!B13</f>
        <v>65</v>
      </c>
      <c r="E2200" s="25">
        <f t="shared" si="75"/>
        <v>5</v>
      </c>
      <c r="F2200" s="13">
        <f t="shared" si="74"/>
        <v>8.3333333333333259E-2</v>
      </c>
      <c r="G2200" s="25"/>
    </row>
    <row r="2201" spans="1:7" x14ac:dyDescent="0.35">
      <c r="A2201" s="16">
        <f>'60 4.2 Am 16.20 ri IJ'!$G$1</f>
        <v>44961</v>
      </c>
      <c r="B2201">
        <f>'60 4.2 Am 16.20 ri IJ'!$J$1</f>
        <v>60</v>
      </c>
      <c r="C2201" t="str">
        <f>'60 4.2 Am 16.20 ri IJ'!$B$2</f>
        <v>Auto</v>
      </c>
      <c r="D2201">
        <f>'60 4.2 Am 16.20 ri IJ'!B14</f>
        <v>68</v>
      </c>
      <c r="E2201" s="25">
        <f t="shared" si="75"/>
        <v>8</v>
      </c>
      <c r="F2201" s="13">
        <f t="shared" si="74"/>
        <v>0.1333333333333333</v>
      </c>
      <c r="G2201" s="25"/>
    </row>
    <row r="2202" spans="1:7" x14ac:dyDescent="0.35">
      <c r="A2202" s="16">
        <f>'60 4.2 Am 16.20 ri IJ'!$G$1</f>
        <v>44961</v>
      </c>
      <c r="B2202">
        <f>'60 4.2 Am 16.20 ri IJ'!$J$1</f>
        <v>60</v>
      </c>
      <c r="C2202" t="str">
        <f>'60 4.2 Am 16.20 ri IJ'!$B$2</f>
        <v>Auto</v>
      </c>
      <c r="D2202">
        <f>'60 4.2 Am 16.20 ri IJ'!B15</f>
        <v>70</v>
      </c>
      <c r="E2202" s="25">
        <f t="shared" si="75"/>
        <v>10</v>
      </c>
      <c r="F2202" s="13">
        <f t="shared" si="74"/>
        <v>0.16666666666666674</v>
      </c>
      <c r="G2202" s="25"/>
    </row>
    <row r="2203" spans="1:7" x14ac:dyDescent="0.35">
      <c r="A2203" s="16">
        <f>'60 4.2 Am 16.20 ri IJ'!$G$1</f>
        <v>44961</v>
      </c>
      <c r="B2203">
        <f>'60 4.2 Am 16.20 ri IJ'!$J$1</f>
        <v>60</v>
      </c>
      <c r="C2203" t="str">
        <f>'60 4.2 Am 16.20 ri IJ'!$B$2</f>
        <v>Auto</v>
      </c>
      <c r="D2203">
        <f>'60 4.2 Am 16.20 ri IJ'!B16</f>
        <v>72</v>
      </c>
      <c r="E2203" s="25">
        <f t="shared" si="75"/>
        <v>12</v>
      </c>
      <c r="F2203" s="13">
        <f t="shared" si="74"/>
        <v>0.19999999999999996</v>
      </c>
      <c r="G2203" s="25"/>
    </row>
    <row r="2204" spans="1:7" x14ac:dyDescent="0.35">
      <c r="A2204" s="16">
        <f>'60 4.2 Am 16.20 ri IJ'!$G$1</f>
        <v>44961</v>
      </c>
      <c r="B2204">
        <f>'60 4.2 Am 16.20 ri IJ'!$J$1</f>
        <v>60</v>
      </c>
      <c r="C2204" t="str">
        <f>'60 4.2 Am 16.20 ri IJ'!$B$2</f>
        <v>Auto</v>
      </c>
      <c r="D2204">
        <f>'60 4.2 Am 16.20 ri IJ'!B17</f>
        <v>93</v>
      </c>
      <c r="E2204" s="25">
        <f t="shared" si="75"/>
        <v>33</v>
      </c>
      <c r="F2204" s="13">
        <f t="shared" si="74"/>
        <v>0.55000000000000004</v>
      </c>
      <c r="G2204" s="25"/>
    </row>
    <row r="2205" spans="1:7" x14ac:dyDescent="0.35">
      <c r="A2205" s="16">
        <f>'60 4.2 Am 16.20 ri IJ'!$G$1</f>
        <v>44961</v>
      </c>
      <c r="B2205">
        <f>'60 4.2 Am 16.20 ri IJ'!$J$1</f>
        <v>60</v>
      </c>
      <c r="C2205" t="str">
        <f>'60 4.2 Am 16.20 ri IJ'!$B$2</f>
        <v>Auto</v>
      </c>
      <c r="D2205">
        <f>'60 4.2 Am 16.20 ri IJ'!B18</f>
        <v>54</v>
      </c>
      <c r="E2205" s="25">
        <f t="shared" si="75"/>
        <v>-6</v>
      </c>
      <c r="F2205" s="13">
        <f t="shared" si="74"/>
        <v>-9.9999999999999978E-2</v>
      </c>
      <c r="G2205" s="25"/>
    </row>
    <row r="2206" spans="1:7" x14ac:dyDescent="0.35">
      <c r="A2206" s="16">
        <f>'60 4.2 Am 16.20 ri IJ'!$G$1</f>
        <v>44961</v>
      </c>
      <c r="B2206">
        <f>'60 4.2 Am 16.20 ri IJ'!$J$1</f>
        <v>60</v>
      </c>
      <c r="C2206" t="str">
        <f>'60 4.2 Am 16.20 ri IJ'!$B$2</f>
        <v>Auto</v>
      </c>
      <c r="D2206">
        <f>'60 4.2 Am 16.20 ri IJ'!B19</f>
        <v>75</v>
      </c>
      <c r="E2206" s="25">
        <f t="shared" si="75"/>
        <v>15</v>
      </c>
      <c r="F2206" s="13">
        <f t="shared" si="74"/>
        <v>0.25</v>
      </c>
      <c r="G2206" s="25"/>
    </row>
    <row r="2207" spans="1:7" x14ac:dyDescent="0.35">
      <c r="A2207" s="16">
        <f>'60 4.2 Am 16.20 ri IJ'!$G$1</f>
        <v>44961</v>
      </c>
      <c r="B2207">
        <f>'60 4.2 Am 16.20 ri IJ'!$J$1</f>
        <v>60</v>
      </c>
      <c r="C2207" t="str">
        <f>'60 4.2 Am 16.20 ri IJ'!$B$2</f>
        <v>Auto</v>
      </c>
      <c r="D2207">
        <f>'60 4.2 Am 16.20 ri IJ'!B20</f>
        <v>71</v>
      </c>
      <c r="E2207" s="25">
        <f t="shared" si="75"/>
        <v>11</v>
      </c>
      <c r="F2207" s="13">
        <f t="shared" si="74"/>
        <v>0.18333333333333335</v>
      </c>
      <c r="G2207" s="25"/>
    </row>
    <row r="2208" spans="1:7" x14ac:dyDescent="0.35">
      <c r="A2208" s="16">
        <f>'60 4.2 Am 16.20 ri IJ'!$G$1</f>
        <v>44961</v>
      </c>
      <c r="B2208">
        <f>'60 4.2 Am 16.20 ri IJ'!$J$1</f>
        <v>60</v>
      </c>
      <c r="C2208" t="str">
        <f>'60 4.2 Am 16.20 ri IJ'!$B$2</f>
        <v>Auto</v>
      </c>
      <c r="D2208">
        <f>'60 4.2 Am 16.20 ri IJ'!B21</f>
        <v>68</v>
      </c>
      <c r="E2208" s="25">
        <f t="shared" si="75"/>
        <v>8</v>
      </c>
      <c r="F2208" s="13">
        <f t="shared" si="74"/>
        <v>0.1333333333333333</v>
      </c>
      <c r="G2208" s="25"/>
    </row>
    <row r="2209" spans="1:7" x14ac:dyDescent="0.35">
      <c r="A2209" s="16">
        <f>'60 4.2 Am 16.20 ri IJ'!$G$1</f>
        <v>44961</v>
      </c>
      <c r="B2209">
        <f>'60 4.2 Am 16.20 ri IJ'!$J$1</f>
        <v>60</v>
      </c>
      <c r="C2209" t="str">
        <f>'60 4.2 Am 16.20 ri IJ'!$B$2</f>
        <v>Auto</v>
      </c>
      <c r="D2209">
        <f>'60 4.2 Am 16.20 ri IJ'!B22</f>
        <v>79</v>
      </c>
      <c r="E2209" s="25">
        <f t="shared" si="75"/>
        <v>19</v>
      </c>
      <c r="F2209" s="13">
        <f t="shared" si="74"/>
        <v>0.31666666666666665</v>
      </c>
      <c r="G2209" s="25"/>
    </row>
    <row r="2210" spans="1:7" x14ac:dyDescent="0.35">
      <c r="A2210" s="16">
        <f>'60 4.2 Am 16.20 ri IJ'!$G$1</f>
        <v>44961</v>
      </c>
      <c r="B2210">
        <f>'60 4.2 Am 16.20 ri IJ'!$J$1</f>
        <v>60</v>
      </c>
      <c r="C2210" t="str">
        <f>'60 4.2 Am 16.20 ri IJ'!$B$2</f>
        <v>Auto</v>
      </c>
      <c r="D2210">
        <f>'60 4.2 Am 16.20 ri IJ'!B23</f>
        <v>69</v>
      </c>
      <c r="E2210" s="25">
        <f t="shared" si="75"/>
        <v>9</v>
      </c>
      <c r="F2210" s="13">
        <f t="shared" si="74"/>
        <v>0.14999999999999991</v>
      </c>
      <c r="G2210" s="25"/>
    </row>
    <row r="2211" spans="1:7" x14ac:dyDescent="0.35">
      <c r="A2211" s="16">
        <f>'60 4.2 Am 16.20 ri IJ'!$G$1</f>
        <v>44961</v>
      </c>
      <c r="B2211">
        <f>'60 4.2 Am 16.20 ri IJ'!$J$1</f>
        <v>60</v>
      </c>
      <c r="C2211" t="str">
        <f>'60 4.2 Am 16.20 ri IJ'!$B$2</f>
        <v>Auto</v>
      </c>
      <c r="D2211">
        <f>'60 4.2 Am 16.20 ri IJ'!B24</f>
        <v>64</v>
      </c>
      <c r="E2211" s="25">
        <f t="shared" si="75"/>
        <v>4</v>
      </c>
      <c r="F2211" s="13">
        <f t="shared" si="74"/>
        <v>6.6666666666666652E-2</v>
      </c>
      <c r="G2211" s="25"/>
    </row>
    <row r="2212" spans="1:7" x14ac:dyDescent="0.35">
      <c r="A2212" s="16">
        <f>'60 4.2 Am 16.20 ri IJ'!$G$1</f>
        <v>44961</v>
      </c>
      <c r="B2212">
        <f>'60 4.2 Am 16.20 ri IJ'!$J$1</f>
        <v>60</v>
      </c>
      <c r="C2212" t="str">
        <f>'60 4.2 Am 16.20 ri IJ'!$B$2</f>
        <v>Auto</v>
      </c>
      <c r="D2212">
        <f>'60 4.2 Am 16.20 ri IJ'!B25</f>
        <v>64</v>
      </c>
      <c r="E2212" s="25">
        <f t="shared" si="75"/>
        <v>4</v>
      </c>
      <c r="F2212" s="13">
        <f t="shared" si="74"/>
        <v>6.6666666666666652E-2</v>
      </c>
      <c r="G2212" s="25"/>
    </row>
    <row r="2213" spans="1:7" x14ac:dyDescent="0.35">
      <c r="A2213" s="16">
        <f>'60 4.2 Am 16.20 ri IJ'!$G$1</f>
        <v>44961</v>
      </c>
      <c r="B2213">
        <f>'60 4.2 Am 16.20 ri IJ'!$J$1</f>
        <v>60</v>
      </c>
      <c r="C2213" t="str">
        <f>'60 4.2 Am 16.20 ri IJ'!$B$2</f>
        <v>Auto</v>
      </c>
      <c r="D2213">
        <f>'60 4.2 Am 16.20 ri IJ'!B26</f>
        <v>61</v>
      </c>
      <c r="E2213" s="25">
        <f t="shared" si="75"/>
        <v>1</v>
      </c>
      <c r="F2213" s="13">
        <f t="shared" si="74"/>
        <v>1.6666666666666607E-2</v>
      </c>
      <c r="G2213" s="25"/>
    </row>
    <row r="2214" spans="1:7" x14ac:dyDescent="0.35">
      <c r="A2214" s="16">
        <f>'60 4.2 Am 16.20 ri IJ'!$G$1</f>
        <v>44961</v>
      </c>
      <c r="B2214">
        <f>'60 4.2 Am 16.20 ri IJ'!$J$1</f>
        <v>60</v>
      </c>
      <c r="C2214" t="str">
        <f>'60 4.2 Am 16.20 ri IJ'!$B$2</f>
        <v>Auto</v>
      </c>
      <c r="D2214">
        <f>'60 4.2 Am 16.20 ri IJ'!B27</f>
        <v>55</v>
      </c>
      <c r="E2214" s="25">
        <f t="shared" si="75"/>
        <v>-5</v>
      </c>
      <c r="F2214" s="13">
        <f t="shared" si="74"/>
        <v>-8.333333333333337E-2</v>
      </c>
      <c r="G2214" s="25"/>
    </row>
    <row r="2215" spans="1:7" x14ac:dyDescent="0.35">
      <c r="A2215" s="16">
        <f>'60 4.2 Am 16.20 ri IJ'!$G$1</f>
        <v>44961</v>
      </c>
      <c r="B2215">
        <f>'60 4.2 Am 16.20 ri IJ'!$J$1</f>
        <v>60</v>
      </c>
      <c r="C2215" t="str">
        <f>'60 4.2 Am 16.20 ri IJ'!$B$2</f>
        <v>Auto</v>
      </c>
      <c r="D2215">
        <f>'60 4.2 Am 16.20 ri IJ'!B28</f>
        <v>70</v>
      </c>
      <c r="E2215" s="25">
        <f t="shared" si="75"/>
        <v>10</v>
      </c>
      <c r="F2215" s="13">
        <f t="shared" si="74"/>
        <v>0.16666666666666674</v>
      </c>
      <c r="G2215" s="25"/>
    </row>
    <row r="2216" spans="1:7" x14ac:dyDescent="0.35">
      <c r="A2216" s="16">
        <f>'60 4.2 Am 16.20 ri IJ'!$G$1</f>
        <v>44961</v>
      </c>
      <c r="B2216">
        <f>'60 4.2 Am 16.20 ri IJ'!$J$1</f>
        <v>60</v>
      </c>
      <c r="C2216" t="str">
        <f>'60 4.2 Am 16.20 ri IJ'!$B$2</f>
        <v>Auto</v>
      </c>
      <c r="D2216">
        <f>'60 4.2 Am 16.20 ri IJ'!B29</f>
        <v>75</v>
      </c>
      <c r="E2216" s="25">
        <f t="shared" si="75"/>
        <v>15</v>
      </c>
      <c r="F2216" s="13">
        <f t="shared" si="74"/>
        <v>0.25</v>
      </c>
      <c r="G2216" s="25"/>
    </row>
    <row r="2217" spans="1:7" x14ac:dyDescent="0.35">
      <c r="A2217" s="16">
        <f>'60 4.2 Am 16.20 ri IJ'!$G$1</f>
        <v>44961</v>
      </c>
      <c r="B2217">
        <f>'60 4.2 Am 16.20 ri IJ'!$J$1</f>
        <v>60</v>
      </c>
      <c r="C2217" t="str">
        <f>'60 4.2 Am 16.20 ri IJ'!$B$2</f>
        <v>Auto</v>
      </c>
      <c r="D2217">
        <f>'60 4.2 Am 16.20 ri IJ'!B30</f>
        <v>55</v>
      </c>
      <c r="E2217" s="25">
        <f t="shared" si="75"/>
        <v>-5</v>
      </c>
      <c r="F2217" s="13">
        <f t="shared" si="74"/>
        <v>-8.333333333333337E-2</v>
      </c>
      <c r="G2217" s="25"/>
    </row>
    <row r="2218" spans="1:7" x14ac:dyDescent="0.35">
      <c r="A2218" s="16">
        <f>'60 4.2 Am 16.20 ri IJ'!$G$1</f>
        <v>44961</v>
      </c>
      <c r="B2218">
        <f>'60 4.2 Am 16.20 ri IJ'!$J$1</f>
        <v>60</v>
      </c>
      <c r="C2218" t="str">
        <f>'60 4.2 Am 16.20 ri IJ'!$B$2</f>
        <v>Auto</v>
      </c>
      <c r="D2218">
        <f>'60 4.2 Am 16.20 ri IJ'!B31</f>
        <v>56</v>
      </c>
      <c r="E2218" s="25">
        <f t="shared" si="75"/>
        <v>-4</v>
      </c>
      <c r="F2218" s="13">
        <f t="shared" si="74"/>
        <v>-6.6666666666666652E-2</v>
      </c>
      <c r="G2218" s="25"/>
    </row>
    <row r="2219" spans="1:7" x14ac:dyDescent="0.35">
      <c r="A2219" s="16">
        <f>'60 4.2 Am 16.20 ri IJ'!$G$1</f>
        <v>44961</v>
      </c>
      <c r="B2219">
        <f>'60 4.2 Am 16.20 ri IJ'!$J$1</f>
        <v>60</v>
      </c>
      <c r="C2219" t="str">
        <f>'60 4.2 Am 16.20 ri IJ'!$B$2</f>
        <v>Auto</v>
      </c>
      <c r="D2219">
        <f>'60 4.2 Am 16.20 ri IJ'!B32</f>
        <v>65</v>
      </c>
      <c r="E2219" s="25">
        <f t="shared" si="75"/>
        <v>5</v>
      </c>
      <c r="F2219" s="13">
        <f t="shared" si="74"/>
        <v>8.3333333333333259E-2</v>
      </c>
      <c r="G2219" s="25"/>
    </row>
    <row r="2220" spans="1:7" x14ac:dyDescent="0.35">
      <c r="A2220" s="16">
        <f>'60 4.2 Am 16.20 ri IJ'!$G$1</f>
        <v>44961</v>
      </c>
      <c r="B2220">
        <f>'60 4.2 Am 16.20 ri IJ'!$J$1</f>
        <v>60</v>
      </c>
      <c r="C2220" t="str">
        <f>'60 4.2 Am 16.20 ri IJ'!$B$2</f>
        <v>Auto</v>
      </c>
      <c r="D2220">
        <f>'60 4.2 Am 16.20 ri IJ'!B33</f>
        <v>61</v>
      </c>
      <c r="E2220" s="25">
        <f t="shared" si="75"/>
        <v>1</v>
      </c>
      <c r="F2220" s="13">
        <f t="shared" si="74"/>
        <v>1.6666666666666607E-2</v>
      </c>
      <c r="G2220" s="25"/>
    </row>
    <row r="2221" spans="1:7" x14ac:dyDescent="0.35">
      <c r="A2221" s="16">
        <f>'60 4.2 Am 16.20 ri IJ'!$G$1</f>
        <v>44961</v>
      </c>
      <c r="B2221">
        <f>'60 4.2 Am 16.20 ri IJ'!$J$1</f>
        <v>60</v>
      </c>
      <c r="C2221" t="str">
        <f>'60 4.2 Am 16.20 ri IJ'!$B$2</f>
        <v>Auto</v>
      </c>
      <c r="D2221">
        <f>'60 4.2 Am 16.20 ri IJ'!B34</f>
        <v>68</v>
      </c>
      <c r="E2221" s="25">
        <f t="shared" si="75"/>
        <v>8</v>
      </c>
      <c r="F2221" s="13">
        <f t="shared" si="74"/>
        <v>0.1333333333333333</v>
      </c>
      <c r="G2221" s="25"/>
    </row>
    <row r="2222" spans="1:7" x14ac:dyDescent="0.35">
      <c r="A2222" s="16">
        <f>'60 4.2 Am 16.20 ri IJ'!$G$1</f>
        <v>44961</v>
      </c>
      <c r="B2222">
        <f>'60 4.2 Am 16.20 ri IJ'!$J$1</f>
        <v>60</v>
      </c>
      <c r="C2222" t="str">
        <f>'60 4.2 Am 16.20 ri IJ'!$B$2</f>
        <v>Auto</v>
      </c>
      <c r="D2222">
        <f>'60 4.2 Am 16.20 ri IJ'!B35</f>
        <v>61</v>
      </c>
      <c r="E2222" s="25">
        <f t="shared" si="75"/>
        <v>1</v>
      </c>
      <c r="F2222" s="13">
        <f t="shared" si="74"/>
        <v>1.6666666666666607E-2</v>
      </c>
      <c r="G2222" s="25"/>
    </row>
    <row r="2223" spans="1:7" x14ac:dyDescent="0.35">
      <c r="A2223" s="16">
        <f>'60 4.2 Am 16.20 ri IJ'!$G$1</f>
        <v>44961</v>
      </c>
      <c r="B2223">
        <f>'60 4.2 Am 16.20 ri IJ'!$J$1</f>
        <v>60</v>
      </c>
      <c r="C2223" t="str">
        <f>'60 4.2 Am 16.20 ri IJ'!$B$2</f>
        <v>Auto</v>
      </c>
      <c r="D2223">
        <f>'60 4.2 Am 16.20 ri IJ'!B36</f>
        <v>65</v>
      </c>
      <c r="E2223" s="25">
        <f t="shared" si="75"/>
        <v>5</v>
      </c>
      <c r="F2223" s="13">
        <f t="shared" si="74"/>
        <v>8.3333333333333259E-2</v>
      </c>
      <c r="G2223" s="25"/>
    </row>
    <row r="2224" spans="1:7" x14ac:dyDescent="0.35">
      <c r="A2224" s="16">
        <f>'60 4.2 Am 16.20 ri IJ'!$G$1</f>
        <v>44961</v>
      </c>
      <c r="B2224">
        <f>'60 4.2 Am 16.20 ri IJ'!$J$1</f>
        <v>60</v>
      </c>
      <c r="C2224" t="str">
        <f>'60 4.2 Am 16.20 ri IJ'!$B$2</f>
        <v>Auto</v>
      </c>
      <c r="D2224">
        <f>'60 4.2 Am 16.20 ri IJ'!B37</f>
        <v>78</v>
      </c>
      <c r="E2224" s="25">
        <f t="shared" si="75"/>
        <v>18</v>
      </c>
      <c r="F2224" s="13">
        <f t="shared" si="74"/>
        <v>0.30000000000000004</v>
      </c>
      <c r="G2224" s="25"/>
    </row>
    <row r="2225" spans="1:7" x14ac:dyDescent="0.35">
      <c r="A2225" s="16">
        <f>'60 4.2 Am 16.20 ri IJ'!$G$1</f>
        <v>44961</v>
      </c>
      <c r="B2225">
        <f>'60 4.2 Am 16.20 ri IJ'!$J$1</f>
        <v>60</v>
      </c>
      <c r="C2225" t="str">
        <f>'60 4.2 Am 16.20 ri IJ'!$C$2</f>
        <v>Bestelauto</v>
      </c>
      <c r="D2225">
        <f>'60 4.2 Am 16.20 ri IJ'!C3</f>
        <v>75</v>
      </c>
      <c r="E2225" s="25">
        <f t="shared" si="75"/>
        <v>15</v>
      </c>
      <c r="F2225" s="13">
        <f t="shared" si="74"/>
        <v>0.25</v>
      </c>
      <c r="G2225" s="25"/>
    </row>
    <row r="2226" spans="1:7" x14ac:dyDescent="0.35">
      <c r="A2226" s="16">
        <f>'60 4.2 Am 16.20 ri IJ'!$G$1</f>
        <v>44961</v>
      </c>
      <c r="B2226">
        <f>'60 4.2 Am 16.20 ri IJ'!$J$1</f>
        <v>60</v>
      </c>
      <c r="C2226" t="str">
        <f>'60 4.2 Am 16.20 ri IJ'!$C$2</f>
        <v>Bestelauto</v>
      </c>
      <c r="D2226">
        <f>'60 4.2 Am 16.20 ri IJ'!C4</f>
        <v>63</v>
      </c>
      <c r="E2226" s="25">
        <f t="shared" si="75"/>
        <v>3</v>
      </c>
      <c r="F2226" s="13">
        <f t="shared" si="74"/>
        <v>5.0000000000000044E-2</v>
      </c>
      <c r="G2226" s="25"/>
    </row>
    <row r="2227" spans="1:7" x14ac:dyDescent="0.35">
      <c r="A2227" s="16">
        <f>'60 4.2 Am 16.20 ri IJ'!$G$1</f>
        <v>44961</v>
      </c>
      <c r="B2227">
        <f>'60 4.2 Am 16.20 ri IJ'!$J$1</f>
        <v>60</v>
      </c>
      <c r="C2227" t="str">
        <f>'60 4.2 Am 16.20 ri IJ'!$C$2</f>
        <v>Bestelauto</v>
      </c>
      <c r="D2227">
        <f>'60 4.2 Am 16.20 ri IJ'!C5</f>
        <v>65</v>
      </c>
      <c r="E2227" s="25">
        <f t="shared" si="75"/>
        <v>5</v>
      </c>
      <c r="F2227" s="13">
        <f t="shared" si="74"/>
        <v>8.3333333333333259E-2</v>
      </c>
      <c r="G2227" s="25"/>
    </row>
    <row r="2228" spans="1:7" x14ac:dyDescent="0.35">
      <c r="A2228" s="16">
        <f>'60 4.2 Am 16.20 ri IJ'!$G$1</f>
        <v>44961</v>
      </c>
      <c r="B2228">
        <f>'60 4.2 Am 16.20 ri IJ'!$J$1</f>
        <v>60</v>
      </c>
      <c r="C2228" t="str">
        <f>'60 4.2 Am 16.20 ri IJ'!$C$2</f>
        <v>Bestelauto</v>
      </c>
      <c r="D2228">
        <f>'60 4.2 Am 16.20 ri IJ'!C6</f>
        <v>55</v>
      </c>
      <c r="E2228" s="25">
        <f t="shared" si="75"/>
        <v>-5</v>
      </c>
      <c r="F2228" s="13">
        <f t="shared" si="74"/>
        <v>-8.333333333333337E-2</v>
      </c>
      <c r="G2228" s="25"/>
    </row>
    <row r="2229" spans="1:7" x14ac:dyDescent="0.35">
      <c r="A2229" s="16">
        <f>'60 5.2 An 12.00 ri IJ'!$G$1</f>
        <v>44962</v>
      </c>
      <c r="B2229">
        <f>'60 5.2 An 12.00 ri IJ'!$J$1</f>
        <v>60</v>
      </c>
      <c r="C2229" t="str">
        <f>'60 4.2 Am 16.20 ri IJ'!$C$2</f>
        <v>Bestelauto</v>
      </c>
      <c r="D2229">
        <f>'60 4.2 Am 16.20 ri IJ'!C7</f>
        <v>58</v>
      </c>
      <c r="E2229" s="25">
        <f t="shared" si="75"/>
        <v>-2</v>
      </c>
      <c r="F2229" s="13">
        <f t="shared" si="74"/>
        <v>-3.3333333333333326E-2</v>
      </c>
      <c r="G2229" s="25"/>
    </row>
    <row r="2230" spans="1:7" x14ac:dyDescent="0.35">
      <c r="A2230" s="16">
        <f>'60 5.2 An 12.00 ri IJ'!$G$1</f>
        <v>44962</v>
      </c>
      <c r="B2230">
        <f>'60 5.2 An 12.00 ri IJ'!$J$1</f>
        <v>60</v>
      </c>
      <c r="C2230" t="str">
        <f>'60 4.2 Am 16.20 ri IJ'!$C$2</f>
        <v>Bestelauto</v>
      </c>
      <c r="D2230">
        <f>'60 4.2 Am 16.20 ri IJ'!C8</f>
        <v>75</v>
      </c>
      <c r="E2230" s="25">
        <f t="shared" si="75"/>
        <v>15</v>
      </c>
      <c r="F2230" s="13">
        <f t="shared" si="74"/>
        <v>0.25</v>
      </c>
      <c r="G2230" s="25"/>
    </row>
    <row r="2231" spans="1:7" x14ac:dyDescent="0.35">
      <c r="A2231" s="16">
        <f>'60 5.2 An 12.00 ri IJ'!$G$1</f>
        <v>44962</v>
      </c>
      <c r="B2231">
        <f>'60 5.2 An 12.00 ri IJ'!$J$1</f>
        <v>60</v>
      </c>
      <c r="C2231" t="str">
        <f>'60 4.2 Am 16.20 ri IJ'!$D$2</f>
        <v>Motor</v>
      </c>
      <c r="D2231">
        <f>'60 4.2 Am 16.20 ri IJ'!D3</f>
        <v>73</v>
      </c>
      <c r="E2231" s="25">
        <f t="shared" si="75"/>
        <v>13</v>
      </c>
      <c r="F2231" s="13">
        <f t="shared" si="74"/>
        <v>0.21666666666666656</v>
      </c>
      <c r="G2231" s="25"/>
    </row>
    <row r="2232" spans="1:7" x14ac:dyDescent="0.35">
      <c r="A2232" s="16">
        <f>'60 5.2 An 12.00 ri IJ'!$G$1</f>
        <v>44962</v>
      </c>
      <c r="B2232">
        <f>'60 5.2 An 12.00 ri IJ'!$J$1</f>
        <v>60</v>
      </c>
      <c r="C2232" t="str">
        <f>'60 5.2 An 12.00 ri IJ'!$B$2</f>
        <v>Auto</v>
      </c>
      <c r="D2232">
        <f>'60 5.2 An 12.00 ri IJ'!B3</f>
        <v>72</v>
      </c>
      <c r="E2232" s="25">
        <f t="shared" si="75"/>
        <v>12</v>
      </c>
      <c r="F2232" s="13">
        <f t="shared" si="74"/>
        <v>0.19999999999999996</v>
      </c>
      <c r="G2232" s="25"/>
    </row>
    <row r="2233" spans="1:7" x14ac:dyDescent="0.35">
      <c r="A2233" s="16">
        <f>'60 5.2 An 12.00 ri IJ'!$G$1</f>
        <v>44962</v>
      </c>
      <c r="B2233">
        <f>'60 5.2 An 12.00 ri IJ'!$J$1</f>
        <v>60</v>
      </c>
      <c r="C2233" t="str">
        <f>'60 5.2 An 12.00 ri IJ'!$B$2</f>
        <v>Auto</v>
      </c>
      <c r="D2233">
        <f>'60 5.2 An 12.00 ri IJ'!B4</f>
        <v>57</v>
      </c>
      <c r="E2233" s="25">
        <f t="shared" si="75"/>
        <v>-3</v>
      </c>
      <c r="F2233" s="13">
        <f t="shared" si="74"/>
        <v>-5.0000000000000044E-2</v>
      </c>
      <c r="G2233" s="25"/>
    </row>
    <row r="2234" spans="1:7" x14ac:dyDescent="0.35">
      <c r="A2234" s="16">
        <f>'60 5.2 An 12.00 ri IJ'!$G$1</f>
        <v>44962</v>
      </c>
      <c r="B2234">
        <f>'60 5.2 An 12.00 ri IJ'!$J$1</f>
        <v>60</v>
      </c>
      <c r="C2234" t="str">
        <f>'60 5.2 An 12.00 ri IJ'!$B$2</f>
        <v>Auto</v>
      </c>
      <c r="D2234">
        <f>'60 5.2 An 12.00 ri IJ'!B5</f>
        <v>52</v>
      </c>
      <c r="E2234" s="25">
        <f t="shared" si="75"/>
        <v>-8</v>
      </c>
      <c r="F2234" s="13">
        <f t="shared" si="74"/>
        <v>-0.1333333333333333</v>
      </c>
      <c r="G2234" s="25"/>
    </row>
    <row r="2235" spans="1:7" x14ac:dyDescent="0.35">
      <c r="A2235" s="16">
        <f>'60 5.2 An 12.00 ri IJ'!$G$1</f>
        <v>44962</v>
      </c>
      <c r="B2235">
        <f>'60 5.2 An 12.00 ri IJ'!$J$1</f>
        <v>60</v>
      </c>
      <c r="C2235" t="str">
        <f>'60 5.2 An 12.00 ri IJ'!$B$2</f>
        <v>Auto</v>
      </c>
      <c r="D2235">
        <f>'60 5.2 An 12.00 ri IJ'!B6</f>
        <v>53</v>
      </c>
      <c r="E2235" s="25">
        <f t="shared" si="75"/>
        <v>-7</v>
      </c>
      <c r="F2235" s="13">
        <f t="shared" si="74"/>
        <v>-0.1166666666666667</v>
      </c>
      <c r="G2235" s="25"/>
    </row>
    <row r="2236" spans="1:7" x14ac:dyDescent="0.35">
      <c r="A2236" s="16">
        <f>'60 5.2 An 12.00 ri IJ'!$G$1</f>
        <v>44962</v>
      </c>
      <c r="B2236">
        <f>'60 5.2 An 12.00 ri IJ'!$J$1</f>
        <v>60</v>
      </c>
      <c r="C2236" t="str">
        <f>'60 5.2 An 12.00 ri IJ'!$B$2</f>
        <v>Auto</v>
      </c>
      <c r="D2236">
        <f>'60 5.2 An 12.00 ri IJ'!B7</f>
        <v>66</v>
      </c>
      <c r="E2236" s="25">
        <f t="shared" si="75"/>
        <v>6</v>
      </c>
      <c r="F2236" s="13">
        <f t="shared" si="74"/>
        <v>0.10000000000000009</v>
      </c>
      <c r="G2236" s="25"/>
    </row>
    <row r="2237" spans="1:7" x14ac:dyDescent="0.35">
      <c r="A2237" s="16">
        <f>'60 5.2 An 12.00 ri IJ'!$G$1</f>
        <v>44962</v>
      </c>
      <c r="B2237">
        <f>'60 5.2 An 12.00 ri IJ'!$J$1</f>
        <v>60</v>
      </c>
      <c r="C2237" t="str">
        <f>'60 5.2 An 12.00 ri IJ'!$B$2</f>
        <v>Auto</v>
      </c>
      <c r="D2237">
        <f>'60 5.2 An 12.00 ri IJ'!B8</f>
        <v>66</v>
      </c>
      <c r="E2237" s="25">
        <f t="shared" si="75"/>
        <v>6</v>
      </c>
      <c r="F2237" s="13">
        <f t="shared" si="74"/>
        <v>0.10000000000000009</v>
      </c>
      <c r="G2237" s="25"/>
    </row>
    <row r="2238" spans="1:7" x14ac:dyDescent="0.35">
      <c r="A2238" s="16">
        <f>'60 5.2 An 12.00 ri IJ'!$G$1</f>
        <v>44962</v>
      </c>
      <c r="B2238">
        <f>'60 5.2 An 12.00 ri IJ'!$J$1</f>
        <v>60</v>
      </c>
      <c r="C2238" t="str">
        <f>'60 5.2 An 12.00 ri IJ'!$B$2</f>
        <v>Auto</v>
      </c>
      <c r="D2238">
        <f>'60 5.2 An 12.00 ri IJ'!B9</f>
        <v>50</v>
      </c>
      <c r="E2238" s="25">
        <f t="shared" si="75"/>
        <v>-10</v>
      </c>
      <c r="F2238" s="13">
        <f t="shared" si="74"/>
        <v>-0.16666666666666663</v>
      </c>
      <c r="G2238" s="25"/>
    </row>
    <row r="2239" spans="1:7" x14ac:dyDescent="0.35">
      <c r="A2239" s="16">
        <f>'60 5.2 An 12.00 ri IJ'!$G$1</f>
        <v>44962</v>
      </c>
      <c r="B2239">
        <f>'60 5.2 An 12.00 ri IJ'!$J$1</f>
        <v>60</v>
      </c>
      <c r="C2239" t="str">
        <f>'60 5.2 An 12.00 ri IJ'!$B$2</f>
        <v>Auto</v>
      </c>
      <c r="D2239">
        <f>'60 5.2 An 12.00 ri IJ'!B10</f>
        <v>61</v>
      </c>
      <c r="E2239" s="25">
        <f t="shared" si="75"/>
        <v>1</v>
      </c>
      <c r="F2239" s="13">
        <f t="shared" si="74"/>
        <v>1.6666666666666607E-2</v>
      </c>
      <c r="G2239" s="25"/>
    </row>
    <row r="2240" spans="1:7" x14ac:dyDescent="0.35">
      <c r="A2240" s="16">
        <f>'60 5.2 An 12.00 ri IJ'!$G$1</f>
        <v>44962</v>
      </c>
      <c r="B2240">
        <f>'60 5.2 An 12.00 ri IJ'!$J$1</f>
        <v>60</v>
      </c>
      <c r="C2240" t="str">
        <f>'60 5.2 An 12.00 ri IJ'!$B$2</f>
        <v>Auto</v>
      </c>
      <c r="D2240">
        <f>'60 5.2 An 12.00 ri IJ'!B11</f>
        <v>57</v>
      </c>
      <c r="E2240" s="25">
        <f t="shared" si="75"/>
        <v>-3</v>
      </c>
      <c r="F2240" s="13">
        <f t="shared" si="74"/>
        <v>-5.0000000000000044E-2</v>
      </c>
      <c r="G2240" s="25"/>
    </row>
    <row r="2241" spans="1:7" x14ac:dyDescent="0.35">
      <c r="A2241" s="16">
        <f>'60 5.2 An 12.00 ri IJ'!$G$1</f>
        <v>44962</v>
      </c>
      <c r="B2241">
        <f>'60 5.2 An 12.00 ri IJ'!$J$1</f>
        <v>60</v>
      </c>
      <c r="C2241" t="str">
        <f>'60 5.2 An 12.00 ri IJ'!$B$2</f>
        <v>Auto</v>
      </c>
      <c r="D2241">
        <f>'60 5.2 An 12.00 ri IJ'!B12</f>
        <v>66</v>
      </c>
      <c r="E2241" s="25">
        <f t="shared" si="75"/>
        <v>6</v>
      </c>
      <c r="F2241" s="13">
        <f t="shared" si="74"/>
        <v>0.10000000000000009</v>
      </c>
      <c r="G2241" s="25"/>
    </row>
    <row r="2242" spans="1:7" x14ac:dyDescent="0.35">
      <c r="A2242" s="16">
        <f>'60 5.2 An 12.00 ri IJ'!$G$1</f>
        <v>44962</v>
      </c>
      <c r="B2242">
        <f>'60 5.2 An 12.00 ri IJ'!$J$1</f>
        <v>60</v>
      </c>
      <c r="C2242" t="str">
        <f>'60 5.2 An 12.00 ri IJ'!$B$2</f>
        <v>Auto</v>
      </c>
      <c r="D2242">
        <f>'60 5.2 An 12.00 ri IJ'!B13</f>
        <v>56</v>
      </c>
      <c r="E2242" s="25">
        <f t="shared" si="75"/>
        <v>-4</v>
      </c>
      <c r="F2242" s="13">
        <f t="shared" ref="F2242:F2305" si="76">(D2242/B2242)-1</f>
        <v>-6.6666666666666652E-2</v>
      </c>
      <c r="G2242" s="25"/>
    </row>
    <row r="2243" spans="1:7" x14ac:dyDescent="0.35">
      <c r="A2243" s="16">
        <f>'60 5.2 An 12.00 ri IJ'!$G$1</f>
        <v>44962</v>
      </c>
      <c r="B2243">
        <f>'60 5.2 An 12.00 ri IJ'!$J$1</f>
        <v>60</v>
      </c>
      <c r="C2243" t="str">
        <f>'60 5.2 An 12.00 ri IJ'!$B$2</f>
        <v>Auto</v>
      </c>
      <c r="D2243">
        <f>'60 5.2 An 12.00 ri IJ'!B14</f>
        <v>66</v>
      </c>
      <c r="E2243" s="25">
        <f t="shared" ref="E2243:E2306" si="77">D2243-B2243</f>
        <v>6</v>
      </c>
      <c r="F2243" s="13">
        <f t="shared" si="76"/>
        <v>0.10000000000000009</v>
      </c>
      <c r="G2243" s="25"/>
    </row>
    <row r="2244" spans="1:7" x14ac:dyDescent="0.35">
      <c r="A2244" s="16">
        <f>'60 5.2 An 12.00 ri IJ'!$G$1</f>
        <v>44962</v>
      </c>
      <c r="B2244">
        <f>'60 5.2 An 12.00 ri IJ'!$J$1</f>
        <v>60</v>
      </c>
      <c r="C2244" t="str">
        <f>'60 5.2 An 12.00 ri IJ'!$B$2</f>
        <v>Auto</v>
      </c>
      <c r="D2244">
        <f>'60 5.2 An 12.00 ri IJ'!B15</f>
        <v>47</v>
      </c>
      <c r="E2244" s="25">
        <f t="shared" si="77"/>
        <v>-13</v>
      </c>
      <c r="F2244" s="13">
        <f t="shared" si="76"/>
        <v>-0.21666666666666667</v>
      </c>
      <c r="G2244" s="25"/>
    </row>
    <row r="2245" spans="1:7" x14ac:dyDescent="0.35">
      <c r="A2245" s="16">
        <f>'60 5.2 An 12.00 ri IJ'!$G$1</f>
        <v>44962</v>
      </c>
      <c r="B2245">
        <f>'60 5.2 An 12.00 ri IJ'!$J$1</f>
        <v>60</v>
      </c>
      <c r="C2245" t="str">
        <f>'60 5.2 An 12.00 ri IJ'!$B$2</f>
        <v>Auto</v>
      </c>
      <c r="D2245">
        <f>'60 5.2 An 12.00 ri IJ'!B16</f>
        <v>65</v>
      </c>
      <c r="E2245" s="25">
        <f t="shared" si="77"/>
        <v>5</v>
      </c>
      <c r="F2245" s="13">
        <f t="shared" si="76"/>
        <v>8.3333333333333259E-2</v>
      </c>
      <c r="G2245" s="25"/>
    </row>
    <row r="2246" spans="1:7" x14ac:dyDescent="0.35">
      <c r="A2246" s="16">
        <f>'60 5.2 An 12.00 ri IJ'!$G$1</f>
        <v>44962</v>
      </c>
      <c r="B2246">
        <f>'60 5.2 An 12.00 ri IJ'!$J$1</f>
        <v>60</v>
      </c>
      <c r="C2246" t="str">
        <f>'60 5.2 An 12.00 ri IJ'!$B$2</f>
        <v>Auto</v>
      </c>
      <c r="D2246">
        <f>'60 5.2 An 12.00 ri IJ'!B17</f>
        <v>66</v>
      </c>
      <c r="E2246" s="25">
        <f t="shared" si="77"/>
        <v>6</v>
      </c>
      <c r="F2246" s="13">
        <f t="shared" si="76"/>
        <v>0.10000000000000009</v>
      </c>
      <c r="G2246" s="25"/>
    </row>
    <row r="2247" spans="1:7" x14ac:dyDescent="0.35">
      <c r="A2247" s="16">
        <f>'60 5.2 An 12.00 ri IJ'!$G$1</f>
        <v>44962</v>
      </c>
      <c r="B2247">
        <f>'60 5.2 An 12.00 ri IJ'!$J$1</f>
        <v>60</v>
      </c>
      <c r="C2247" t="str">
        <f>'60 5.2 An 12.00 ri IJ'!$B$2</f>
        <v>Auto</v>
      </c>
      <c r="D2247">
        <f>'60 5.2 An 12.00 ri IJ'!B18</f>
        <v>57</v>
      </c>
      <c r="E2247" s="25">
        <f t="shared" si="77"/>
        <v>-3</v>
      </c>
      <c r="F2247" s="13">
        <f t="shared" si="76"/>
        <v>-5.0000000000000044E-2</v>
      </c>
      <c r="G2247" s="25"/>
    </row>
    <row r="2248" spans="1:7" x14ac:dyDescent="0.35">
      <c r="A2248" s="16">
        <f>'60 5.2 An 12.00 ri IJ'!$G$1</f>
        <v>44962</v>
      </c>
      <c r="B2248">
        <f>'60 5.2 An 12.00 ri IJ'!$J$1</f>
        <v>60</v>
      </c>
      <c r="C2248" t="str">
        <f>'60 5.2 An 12.00 ri IJ'!$B$2</f>
        <v>Auto</v>
      </c>
      <c r="D2248">
        <f>'60 5.2 An 12.00 ri IJ'!B19</f>
        <v>50</v>
      </c>
      <c r="E2248" s="25">
        <f t="shared" si="77"/>
        <v>-10</v>
      </c>
      <c r="F2248" s="13">
        <f t="shared" si="76"/>
        <v>-0.16666666666666663</v>
      </c>
      <c r="G2248" s="25"/>
    </row>
    <row r="2249" spans="1:7" x14ac:dyDescent="0.35">
      <c r="A2249" s="16">
        <f>'60 5.2 An 12.00 ri IJ'!$G$1</f>
        <v>44962</v>
      </c>
      <c r="B2249">
        <f>'60 5.2 An 12.00 ri IJ'!$J$1</f>
        <v>60</v>
      </c>
      <c r="C2249" t="str">
        <f>'60 5.2 An 12.00 ri IJ'!$B$2</f>
        <v>Auto</v>
      </c>
      <c r="D2249">
        <f>'60 5.2 An 12.00 ri IJ'!B20</f>
        <v>62</v>
      </c>
      <c r="E2249" s="25">
        <f t="shared" si="77"/>
        <v>2</v>
      </c>
      <c r="F2249" s="13">
        <f t="shared" si="76"/>
        <v>3.3333333333333437E-2</v>
      </c>
      <c r="G2249" s="25"/>
    </row>
    <row r="2250" spans="1:7" x14ac:dyDescent="0.35">
      <c r="A2250" s="16">
        <f>'60 5.2 An 12.00 ri IJ'!$G$1</f>
        <v>44962</v>
      </c>
      <c r="B2250">
        <f>'60 5.2 An 12.00 ri IJ'!$J$1</f>
        <v>60</v>
      </c>
      <c r="C2250" t="str">
        <f>'60 5.2 An 12.00 ri IJ'!$B$2</f>
        <v>Auto</v>
      </c>
      <c r="D2250">
        <f>'60 5.2 An 12.00 ri IJ'!B21</f>
        <v>58</v>
      </c>
      <c r="E2250" s="25">
        <f t="shared" si="77"/>
        <v>-2</v>
      </c>
      <c r="F2250" s="13">
        <f t="shared" si="76"/>
        <v>-3.3333333333333326E-2</v>
      </c>
      <c r="G2250" s="25"/>
    </row>
    <row r="2251" spans="1:7" x14ac:dyDescent="0.35">
      <c r="A2251" s="16">
        <f>'60 5.2 An 12.00 ri IJ'!$G$1</f>
        <v>44962</v>
      </c>
      <c r="B2251">
        <f>'60 5.2 An 12.00 ri IJ'!$J$1</f>
        <v>60</v>
      </c>
      <c r="C2251" t="str">
        <f>'60 5.2 An 12.00 ri IJ'!$B$2</f>
        <v>Auto</v>
      </c>
      <c r="D2251">
        <f>'60 5.2 An 12.00 ri IJ'!B22</f>
        <v>62</v>
      </c>
      <c r="E2251" s="25">
        <f t="shared" si="77"/>
        <v>2</v>
      </c>
      <c r="F2251" s="13">
        <f t="shared" si="76"/>
        <v>3.3333333333333437E-2</v>
      </c>
      <c r="G2251" s="25"/>
    </row>
    <row r="2252" spans="1:7" x14ac:dyDescent="0.35">
      <c r="A2252" s="16">
        <f>'60 5.2 An 12.00 ri IJ'!$G$1</f>
        <v>44962</v>
      </c>
      <c r="B2252">
        <f>'60 5.2 An 12.00 ri IJ'!$J$1</f>
        <v>60</v>
      </c>
      <c r="C2252" t="str">
        <f>'60 5.2 An 12.00 ri IJ'!$B$2</f>
        <v>Auto</v>
      </c>
      <c r="D2252">
        <f>'60 5.2 An 12.00 ri IJ'!B23</f>
        <v>58</v>
      </c>
      <c r="E2252" s="25">
        <f t="shared" si="77"/>
        <v>-2</v>
      </c>
      <c r="F2252" s="13">
        <f t="shared" si="76"/>
        <v>-3.3333333333333326E-2</v>
      </c>
      <c r="G2252" s="25"/>
    </row>
    <row r="2253" spans="1:7" x14ac:dyDescent="0.35">
      <c r="A2253" s="16">
        <f>'60 5.2 An 12.00 ri IJ'!$G$1</f>
        <v>44962</v>
      </c>
      <c r="B2253">
        <f>'60 5.2 An 12.00 ri IJ'!$J$1</f>
        <v>60</v>
      </c>
      <c r="C2253" t="str">
        <f>'60 5.2 An 12.00 ri IJ'!$B$2</f>
        <v>Auto</v>
      </c>
      <c r="D2253">
        <f>'60 5.2 An 12.00 ri IJ'!B24</f>
        <v>50</v>
      </c>
      <c r="E2253" s="25">
        <f t="shared" si="77"/>
        <v>-10</v>
      </c>
      <c r="F2253" s="13">
        <f t="shared" si="76"/>
        <v>-0.16666666666666663</v>
      </c>
      <c r="G2253" s="25"/>
    </row>
    <row r="2254" spans="1:7" x14ac:dyDescent="0.35">
      <c r="A2254" s="16">
        <f>'60 5.2 Ao 17.30 ri IJ'!$G$1</f>
        <v>44962</v>
      </c>
      <c r="B2254">
        <f>'60 5.2 Ao 17.30 ri IJ'!$J$1</f>
        <v>60</v>
      </c>
      <c r="C2254" t="str">
        <f>'60 5.2 An 12.00 ri IJ'!$B$2</f>
        <v>Auto</v>
      </c>
      <c r="D2254">
        <f>'60 5.2 An 12.00 ri IJ'!B25</f>
        <v>62</v>
      </c>
      <c r="E2254" s="25">
        <f t="shared" si="77"/>
        <v>2</v>
      </c>
      <c r="F2254" s="13">
        <f t="shared" si="76"/>
        <v>3.3333333333333437E-2</v>
      </c>
      <c r="G2254" s="25"/>
    </row>
    <row r="2255" spans="1:7" x14ac:dyDescent="0.35">
      <c r="A2255" s="16">
        <f>'60 5.2 Ao 17.30 ri IJ'!$G$1</f>
        <v>44962</v>
      </c>
      <c r="B2255">
        <f>'60 5.2 Ao 17.30 ri IJ'!$J$1</f>
        <v>60</v>
      </c>
      <c r="C2255" t="str">
        <f>'60 5.2 An 12.00 ri IJ'!$B$2</f>
        <v>Auto</v>
      </c>
      <c r="D2255">
        <f>'60 5.2 An 12.00 ri IJ'!B26</f>
        <v>47</v>
      </c>
      <c r="E2255" s="25">
        <f t="shared" si="77"/>
        <v>-13</v>
      </c>
      <c r="F2255" s="13">
        <f t="shared" si="76"/>
        <v>-0.21666666666666667</v>
      </c>
      <c r="G2255" s="25"/>
    </row>
    <row r="2256" spans="1:7" x14ac:dyDescent="0.35">
      <c r="A2256" s="16">
        <f>'60 5.2 Ao 17.30 ri IJ'!$G$1</f>
        <v>44962</v>
      </c>
      <c r="B2256">
        <f>'60 5.2 Ao 17.30 ri IJ'!$J$1</f>
        <v>60</v>
      </c>
      <c r="C2256" t="str">
        <f>'60 5.2 An 12.00 ri IJ'!$C$2</f>
        <v>Bestelauto</v>
      </c>
      <c r="D2256">
        <f>'60 5.2 An 12.00 ri IJ'!C3</f>
        <v>62</v>
      </c>
      <c r="E2256" s="25">
        <f t="shared" si="77"/>
        <v>2</v>
      </c>
      <c r="F2256" s="13">
        <f t="shared" si="76"/>
        <v>3.3333333333333437E-2</v>
      </c>
      <c r="G2256" s="25"/>
    </row>
    <row r="2257" spans="1:7" x14ac:dyDescent="0.35">
      <c r="A2257" s="16">
        <f>'60 5.2 Ao 17.30 ri IJ'!$G$1</f>
        <v>44962</v>
      </c>
      <c r="B2257">
        <f>'60 5.2 Ao 17.30 ri IJ'!$J$1</f>
        <v>60</v>
      </c>
      <c r="C2257" t="str">
        <f>'60 5.2 Ao 17.30 ri IJ'!$B$2</f>
        <v>Auto</v>
      </c>
      <c r="D2257">
        <f>'60 5.2 Ao 17.30 ri IJ'!B3</f>
        <v>57</v>
      </c>
      <c r="E2257" s="25">
        <f t="shared" si="77"/>
        <v>-3</v>
      </c>
      <c r="F2257" s="13">
        <f t="shared" si="76"/>
        <v>-5.0000000000000044E-2</v>
      </c>
      <c r="G2257" s="25"/>
    </row>
    <row r="2258" spans="1:7" x14ac:dyDescent="0.35">
      <c r="A2258" s="16">
        <f>'60 5.2 Ao 17.30 ri IJ'!$G$1</f>
        <v>44962</v>
      </c>
      <c r="B2258">
        <f>'60 5.2 Ao 17.30 ri IJ'!$J$1</f>
        <v>60</v>
      </c>
      <c r="C2258" t="str">
        <f>'60 5.2 Ao 17.30 ri IJ'!$B$2</f>
        <v>Auto</v>
      </c>
      <c r="D2258">
        <f>'60 5.2 Ao 17.30 ri IJ'!B4</f>
        <v>55</v>
      </c>
      <c r="E2258" s="25">
        <f t="shared" si="77"/>
        <v>-5</v>
      </c>
      <c r="F2258" s="13">
        <f t="shared" si="76"/>
        <v>-8.333333333333337E-2</v>
      </c>
      <c r="G2258" s="25"/>
    </row>
    <row r="2259" spans="1:7" x14ac:dyDescent="0.35">
      <c r="A2259" s="16">
        <f>'60 5.2 Ao 17.30 ri IJ'!$G$1</f>
        <v>44962</v>
      </c>
      <c r="B2259">
        <f>'60 5.2 Ao 17.30 ri IJ'!$J$1</f>
        <v>60</v>
      </c>
      <c r="C2259" t="str">
        <f>'60 5.2 Ao 17.30 ri IJ'!$B$2</f>
        <v>Auto</v>
      </c>
      <c r="D2259">
        <f>'60 5.2 Ao 17.30 ri IJ'!B5</f>
        <v>61</v>
      </c>
      <c r="E2259" s="25">
        <f t="shared" si="77"/>
        <v>1</v>
      </c>
      <c r="F2259" s="13">
        <f t="shared" si="76"/>
        <v>1.6666666666666607E-2</v>
      </c>
      <c r="G2259" s="25"/>
    </row>
    <row r="2260" spans="1:7" x14ac:dyDescent="0.35">
      <c r="A2260" s="16">
        <f>'60 5.2 Ao 17.30 ri IJ'!$G$1</f>
        <v>44962</v>
      </c>
      <c r="B2260">
        <f>'60 5.2 Ao 17.30 ri IJ'!$J$1</f>
        <v>60</v>
      </c>
      <c r="C2260" t="str">
        <f>'60 5.2 Ao 17.30 ri IJ'!$B$2</f>
        <v>Auto</v>
      </c>
      <c r="D2260">
        <f>'60 5.2 Ao 17.30 ri IJ'!B6</f>
        <v>72</v>
      </c>
      <c r="E2260" s="25">
        <f t="shared" si="77"/>
        <v>12</v>
      </c>
      <c r="F2260" s="13">
        <f t="shared" si="76"/>
        <v>0.19999999999999996</v>
      </c>
      <c r="G2260" s="25"/>
    </row>
    <row r="2261" spans="1:7" x14ac:dyDescent="0.35">
      <c r="A2261" s="16">
        <f>'60 5.2 Ao 17.30 ri IJ'!$G$1</f>
        <v>44962</v>
      </c>
      <c r="B2261">
        <f>'60 5.2 Ao 17.30 ri IJ'!$J$1</f>
        <v>60</v>
      </c>
      <c r="C2261" t="str">
        <f>'60 5.2 Ao 17.30 ri IJ'!$B$2</f>
        <v>Auto</v>
      </c>
      <c r="D2261">
        <f>'60 5.2 Ao 17.30 ri IJ'!B7</f>
        <v>55</v>
      </c>
      <c r="E2261" s="25">
        <f t="shared" si="77"/>
        <v>-5</v>
      </c>
      <c r="F2261" s="13">
        <f t="shared" si="76"/>
        <v>-8.333333333333337E-2</v>
      </c>
      <c r="G2261" s="25"/>
    </row>
    <row r="2262" spans="1:7" x14ac:dyDescent="0.35">
      <c r="A2262" s="16">
        <f>'60 5.2 Ao 17.30 ri IJ'!$G$1</f>
        <v>44962</v>
      </c>
      <c r="B2262">
        <f>'60 5.2 Ao 17.30 ri IJ'!$J$1</f>
        <v>60</v>
      </c>
      <c r="C2262" t="str">
        <f>'60 5.2 Ao 17.30 ri IJ'!$B$2</f>
        <v>Auto</v>
      </c>
      <c r="D2262">
        <f>'60 5.2 Ao 17.30 ri IJ'!B8</f>
        <v>58</v>
      </c>
      <c r="E2262" s="25">
        <f t="shared" si="77"/>
        <v>-2</v>
      </c>
      <c r="F2262" s="13">
        <f t="shared" si="76"/>
        <v>-3.3333333333333326E-2</v>
      </c>
      <c r="G2262" s="25"/>
    </row>
    <row r="2263" spans="1:7" x14ac:dyDescent="0.35">
      <c r="A2263" s="16">
        <f>'60 5.2 Ao 17.30 ri IJ'!$G$1</f>
        <v>44962</v>
      </c>
      <c r="B2263">
        <f>'60 5.2 Ao 17.30 ri IJ'!$J$1</f>
        <v>60</v>
      </c>
      <c r="C2263" t="str">
        <f>'60 5.2 Ao 17.30 ri IJ'!$B$2</f>
        <v>Auto</v>
      </c>
      <c r="D2263">
        <f>'60 5.2 Ao 17.30 ri IJ'!B9</f>
        <v>67</v>
      </c>
      <c r="E2263" s="25">
        <f t="shared" si="77"/>
        <v>7</v>
      </c>
      <c r="F2263" s="13">
        <f t="shared" si="76"/>
        <v>0.1166666666666667</v>
      </c>
      <c r="G2263" s="25"/>
    </row>
    <row r="2264" spans="1:7" x14ac:dyDescent="0.35">
      <c r="A2264" s="16">
        <f>'60 5.2 Ao 17.30 ri IJ'!$G$1</f>
        <v>44962</v>
      </c>
      <c r="B2264">
        <f>'60 5.2 Ao 17.30 ri IJ'!$J$1</f>
        <v>60</v>
      </c>
      <c r="C2264" t="str">
        <f>'60 5.2 Ao 17.30 ri IJ'!$B$2</f>
        <v>Auto</v>
      </c>
      <c r="D2264">
        <f>'60 5.2 Ao 17.30 ri IJ'!B10</f>
        <v>61</v>
      </c>
      <c r="E2264" s="25">
        <f t="shared" si="77"/>
        <v>1</v>
      </c>
      <c r="F2264" s="13">
        <f t="shared" si="76"/>
        <v>1.6666666666666607E-2</v>
      </c>
      <c r="G2264" s="25"/>
    </row>
    <row r="2265" spans="1:7" x14ac:dyDescent="0.35">
      <c r="A2265" s="16">
        <f>'60 5.2 Ao 17.30 ri IJ'!$G$1</f>
        <v>44962</v>
      </c>
      <c r="B2265">
        <f>'60 5.2 Ao 17.30 ri IJ'!$J$1</f>
        <v>60</v>
      </c>
      <c r="C2265" t="str">
        <f>'60 5.2 Ao 17.30 ri IJ'!$B$2</f>
        <v>Auto</v>
      </c>
      <c r="D2265">
        <f>'60 5.2 Ao 17.30 ri IJ'!B11</f>
        <v>78</v>
      </c>
      <c r="E2265" s="25">
        <f t="shared" si="77"/>
        <v>18</v>
      </c>
      <c r="F2265" s="13">
        <f t="shared" si="76"/>
        <v>0.30000000000000004</v>
      </c>
      <c r="G2265" s="25"/>
    </row>
    <row r="2266" spans="1:7" x14ac:dyDescent="0.35">
      <c r="A2266" s="16">
        <f>'60 5.2 Ao 17.30 ri IJ'!$G$1</f>
        <v>44962</v>
      </c>
      <c r="B2266">
        <f>'60 5.2 Ao 17.30 ri IJ'!$J$1</f>
        <v>60</v>
      </c>
      <c r="C2266" t="str">
        <f>'60 5.2 Ao 17.30 ri IJ'!$B$2</f>
        <v>Auto</v>
      </c>
      <c r="D2266">
        <f>'60 5.2 Ao 17.30 ri IJ'!B12</f>
        <v>56</v>
      </c>
      <c r="E2266" s="25">
        <f t="shared" si="77"/>
        <v>-4</v>
      </c>
      <c r="F2266" s="13">
        <f t="shared" si="76"/>
        <v>-6.6666666666666652E-2</v>
      </c>
      <c r="G2266" s="25"/>
    </row>
    <row r="2267" spans="1:7" x14ac:dyDescent="0.35">
      <c r="A2267" s="16">
        <f>'60 5.2 Ao 17.30 ri IJ'!$G$1</f>
        <v>44962</v>
      </c>
      <c r="B2267">
        <f>'60 5.2 Ao 17.30 ri IJ'!$J$1</f>
        <v>60</v>
      </c>
      <c r="C2267" t="str">
        <f>'60 5.2 Ao 17.30 ri IJ'!$B$2</f>
        <v>Auto</v>
      </c>
      <c r="D2267">
        <f>'60 5.2 Ao 17.30 ri IJ'!B13</f>
        <v>54</v>
      </c>
      <c r="E2267" s="25">
        <f t="shared" si="77"/>
        <v>-6</v>
      </c>
      <c r="F2267" s="13">
        <f t="shared" si="76"/>
        <v>-9.9999999999999978E-2</v>
      </c>
      <c r="G2267" s="25"/>
    </row>
    <row r="2268" spans="1:7" x14ac:dyDescent="0.35">
      <c r="A2268" s="16">
        <f>'60 5.2 Ao 17.30 ri IJ'!$G$1</f>
        <v>44962</v>
      </c>
      <c r="B2268">
        <f>'60 5.2 Ao 17.30 ri IJ'!$J$1</f>
        <v>60</v>
      </c>
      <c r="C2268" t="str">
        <f>'60 5.2 Ao 17.30 ri IJ'!$B$2</f>
        <v>Auto</v>
      </c>
      <c r="D2268">
        <f>'60 5.2 Ao 17.30 ri IJ'!B14</f>
        <v>65</v>
      </c>
      <c r="E2268" s="25">
        <f t="shared" si="77"/>
        <v>5</v>
      </c>
      <c r="F2268" s="13">
        <f t="shared" si="76"/>
        <v>8.3333333333333259E-2</v>
      </c>
      <c r="G2268" s="25"/>
    </row>
    <row r="2269" spans="1:7" x14ac:dyDescent="0.35">
      <c r="A2269" s="16">
        <f>'60 5.2 Ao 17.30 ri IJ'!$G$1</f>
        <v>44962</v>
      </c>
      <c r="B2269">
        <f>'60 5.2 Ao 17.30 ri IJ'!$J$1</f>
        <v>60</v>
      </c>
      <c r="C2269" t="str">
        <f>'60 5.2 Ao 17.30 ri IJ'!$B$2</f>
        <v>Auto</v>
      </c>
      <c r="D2269">
        <f>'60 5.2 Ao 17.30 ri IJ'!B15</f>
        <v>67</v>
      </c>
      <c r="E2269" s="25">
        <f t="shared" si="77"/>
        <v>7</v>
      </c>
      <c r="F2269" s="13">
        <f t="shared" si="76"/>
        <v>0.1166666666666667</v>
      </c>
      <c r="G2269" s="25"/>
    </row>
    <row r="2270" spans="1:7" x14ac:dyDescent="0.35">
      <c r="A2270" s="16">
        <f>'60 5.2 Ao 17.30 ri IJ'!$G$1</f>
        <v>44962</v>
      </c>
      <c r="B2270">
        <f>'60 5.2 Ao 17.30 ri IJ'!$J$1</f>
        <v>60</v>
      </c>
      <c r="C2270" t="str">
        <f>'60 5.2 Ao 17.30 ri IJ'!$B$2</f>
        <v>Auto</v>
      </c>
      <c r="D2270">
        <f>'60 5.2 Ao 17.30 ri IJ'!B16</f>
        <v>59</v>
      </c>
      <c r="E2270" s="25">
        <f t="shared" si="77"/>
        <v>-1</v>
      </c>
      <c r="F2270" s="13">
        <f t="shared" si="76"/>
        <v>-1.6666666666666718E-2</v>
      </c>
      <c r="G2270" s="25"/>
    </row>
    <row r="2271" spans="1:7" x14ac:dyDescent="0.35">
      <c r="A2271" s="16">
        <f>'60 5.2 Ao 17.30 ri IJ'!$G$1</f>
        <v>44962</v>
      </c>
      <c r="B2271">
        <f>'60 5.2 Ao 17.30 ri IJ'!$J$1</f>
        <v>60</v>
      </c>
      <c r="C2271" t="str">
        <f>'60 5.2 Ao 17.30 ri IJ'!$B$2</f>
        <v>Auto</v>
      </c>
      <c r="D2271">
        <f>'60 5.2 Ao 17.30 ri IJ'!B17</f>
        <v>63</v>
      </c>
      <c r="E2271" s="25">
        <f t="shared" si="77"/>
        <v>3</v>
      </c>
      <c r="F2271" s="13">
        <f t="shared" si="76"/>
        <v>5.0000000000000044E-2</v>
      </c>
      <c r="G2271" s="25"/>
    </row>
    <row r="2272" spans="1:7" x14ac:dyDescent="0.35">
      <c r="A2272" s="16">
        <f>'60 5.2 Ao 17.30 ri IJ'!$G$1</f>
        <v>44962</v>
      </c>
      <c r="B2272">
        <f>'60 5.2 Ao 17.30 ri IJ'!$J$1</f>
        <v>60</v>
      </c>
      <c r="C2272" t="str">
        <f>'60 5.2 Ao 17.30 ri IJ'!$B$2</f>
        <v>Auto</v>
      </c>
      <c r="D2272">
        <f>'60 5.2 Ao 17.30 ri IJ'!B18</f>
        <v>61</v>
      </c>
      <c r="E2272" s="25">
        <f t="shared" si="77"/>
        <v>1</v>
      </c>
      <c r="F2272" s="13">
        <f t="shared" si="76"/>
        <v>1.6666666666666607E-2</v>
      </c>
      <c r="G2272" s="25"/>
    </row>
    <row r="2273" spans="1:7" x14ac:dyDescent="0.35">
      <c r="A2273" s="16">
        <f>'60 5.2 Ao 17.30 ri IJ'!$G$1</f>
        <v>44962</v>
      </c>
      <c r="B2273">
        <f>'60 5.2 Ao 17.30 ri IJ'!$J$1</f>
        <v>60</v>
      </c>
      <c r="C2273" t="str">
        <f>'60 5.2 Ao 17.30 ri IJ'!$B$2</f>
        <v>Auto</v>
      </c>
      <c r="D2273">
        <f>'60 5.2 Ao 17.30 ri IJ'!B19</f>
        <v>68</v>
      </c>
      <c r="E2273" s="25">
        <f t="shared" si="77"/>
        <v>8</v>
      </c>
      <c r="F2273" s="13">
        <f t="shared" si="76"/>
        <v>0.1333333333333333</v>
      </c>
      <c r="G2273" s="25"/>
    </row>
    <row r="2274" spans="1:7" x14ac:dyDescent="0.35">
      <c r="A2274" s="16">
        <f>'60 5.2 Ao 17.30 ri IJ'!$G$1</f>
        <v>44962</v>
      </c>
      <c r="B2274">
        <f>'60 5.2 Ao 17.30 ri IJ'!$J$1</f>
        <v>60</v>
      </c>
      <c r="C2274" t="str">
        <f>'60 5.2 Ao 17.30 ri IJ'!$B$2</f>
        <v>Auto</v>
      </c>
      <c r="D2274">
        <f>'60 5.2 Ao 17.30 ri IJ'!B20</f>
        <v>46</v>
      </c>
      <c r="E2274" s="25">
        <f t="shared" si="77"/>
        <v>-14</v>
      </c>
      <c r="F2274" s="13">
        <f t="shared" si="76"/>
        <v>-0.23333333333333328</v>
      </c>
      <c r="G2274" s="25"/>
    </row>
    <row r="2275" spans="1:7" x14ac:dyDescent="0.35">
      <c r="A2275" s="16">
        <f>'60 5.2 Ao 17.30 ri IJ'!$G$1</f>
        <v>44962</v>
      </c>
      <c r="B2275">
        <f>'60 5.2 Ao 17.30 ri IJ'!$J$1</f>
        <v>60</v>
      </c>
      <c r="C2275" t="str">
        <f>'60 5.2 Ao 17.30 ri IJ'!$B$2</f>
        <v>Auto</v>
      </c>
      <c r="D2275">
        <f>'60 5.2 Ao 17.30 ri IJ'!B21</f>
        <v>58</v>
      </c>
      <c r="E2275" s="25">
        <f t="shared" si="77"/>
        <v>-2</v>
      </c>
      <c r="F2275" s="13">
        <f t="shared" si="76"/>
        <v>-3.3333333333333326E-2</v>
      </c>
      <c r="G2275" s="25"/>
    </row>
    <row r="2276" spans="1:7" x14ac:dyDescent="0.35">
      <c r="A2276" s="16">
        <f>'60 5.2 Ao 17.30 ri IJ'!$G$1</f>
        <v>44962</v>
      </c>
      <c r="B2276">
        <f>'60 5.2 Ao 17.30 ri IJ'!$J$1</f>
        <v>60</v>
      </c>
      <c r="C2276" t="str">
        <f>'60 5.2 Ao 17.30 ri IJ'!$B$2</f>
        <v>Auto</v>
      </c>
      <c r="D2276">
        <f>'60 5.2 Ao 17.30 ri IJ'!B22</f>
        <v>61</v>
      </c>
      <c r="E2276" s="25">
        <f t="shared" si="77"/>
        <v>1</v>
      </c>
      <c r="F2276" s="13">
        <f t="shared" si="76"/>
        <v>1.6666666666666607E-2</v>
      </c>
      <c r="G2276" s="25"/>
    </row>
    <row r="2277" spans="1:7" x14ac:dyDescent="0.35">
      <c r="A2277" s="16">
        <f>'60 5.2 Ao 17.30 ri IJ'!$G$1</f>
        <v>44962</v>
      </c>
      <c r="B2277">
        <f>'60 5.2 Ao 17.30 ri IJ'!$J$1</f>
        <v>60</v>
      </c>
      <c r="C2277" t="str">
        <f>'60 5.2 Ao 17.30 ri IJ'!$C$2</f>
        <v>Bestelauto</v>
      </c>
      <c r="D2277">
        <f>'60 5.2 Ao 17.30 ri IJ'!C3</f>
        <v>79</v>
      </c>
      <c r="E2277" s="25">
        <f t="shared" si="77"/>
        <v>19</v>
      </c>
      <c r="F2277" s="13">
        <f t="shared" si="76"/>
        <v>0.31666666666666665</v>
      </c>
      <c r="G2277" s="25"/>
    </row>
    <row r="2278" spans="1:7" x14ac:dyDescent="0.35">
      <c r="A2278" s="16">
        <f>'60 5.2 Ao 17.30 ri IJ'!$G$1</f>
        <v>44962</v>
      </c>
      <c r="B2278">
        <f>'60 5.2 Ao 17.30 ri IJ'!$J$1</f>
        <v>60</v>
      </c>
      <c r="C2278" t="str">
        <f>'60 5.2 Ao 17.30 ri IJ'!$C$2</f>
        <v>Bestelauto</v>
      </c>
      <c r="D2278">
        <f>'60 5.2 Ao 17.30 ri IJ'!C4</f>
        <v>75</v>
      </c>
      <c r="E2278" s="25">
        <f t="shared" si="77"/>
        <v>15</v>
      </c>
      <c r="F2278" s="13">
        <f t="shared" si="76"/>
        <v>0.25</v>
      </c>
      <c r="G2278" s="25"/>
    </row>
    <row r="2279" spans="1:7" x14ac:dyDescent="0.35">
      <c r="A2279" s="16">
        <f>'60 5.2 Ao 17.30 ri IJ'!$G$1</f>
        <v>44962</v>
      </c>
      <c r="B2279">
        <f>'60 5.2 Ao 17.30 ri IJ'!$J$1</f>
        <v>60</v>
      </c>
      <c r="C2279" t="str">
        <f>'60 5.2 Ao 17.30 ri IJ'!$C$2</f>
        <v>Bestelauto</v>
      </c>
      <c r="D2279">
        <f>'60 5.2 Ao 17.30 ri IJ'!C5</f>
        <v>58</v>
      </c>
      <c r="E2279" s="25">
        <f t="shared" si="77"/>
        <v>-2</v>
      </c>
      <c r="F2279" s="13">
        <f t="shared" si="76"/>
        <v>-3.3333333333333326E-2</v>
      </c>
      <c r="G2279" s="25"/>
    </row>
    <row r="2280" spans="1:7" x14ac:dyDescent="0.35">
      <c r="A2280" s="16">
        <f>'60 6.2 Ap 8.25 ri IJ'!$G$1</f>
        <v>44963</v>
      </c>
      <c r="B2280">
        <f>'60 6.2 Ap 8.25 ri IJ'!$J$1</f>
        <v>60</v>
      </c>
      <c r="C2280" t="str">
        <f>'60 5.2 Ao 17.30 ri IJ'!$C$2</f>
        <v>Bestelauto</v>
      </c>
      <c r="D2280">
        <f>'60 5.2 Ao 17.30 ri IJ'!C6</f>
        <v>58</v>
      </c>
      <c r="E2280" s="25">
        <f t="shared" si="77"/>
        <v>-2</v>
      </c>
      <c r="F2280" s="13">
        <f t="shared" si="76"/>
        <v>-3.3333333333333326E-2</v>
      </c>
      <c r="G2280" s="25"/>
    </row>
    <row r="2281" spans="1:7" x14ac:dyDescent="0.35">
      <c r="A2281" s="16">
        <f>'60 6.2 Ap 8.25 ri IJ'!$G$1</f>
        <v>44963</v>
      </c>
      <c r="B2281">
        <f>'60 6.2 Ap 8.25 ri IJ'!$J$1</f>
        <v>60</v>
      </c>
      <c r="C2281" t="str">
        <f>'60 5.2 Ao 17.30 ri IJ'!$D$2</f>
        <v>Motor</v>
      </c>
      <c r="D2281">
        <f>'60 5.2 Ao 17.30 ri IJ'!D3</f>
        <v>87</v>
      </c>
      <c r="E2281" s="25">
        <f t="shared" si="77"/>
        <v>27</v>
      </c>
      <c r="F2281" s="13">
        <f t="shared" si="76"/>
        <v>0.44999999999999996</v>
      </c>
      <c r="G2281" s="25"/>
    </row>
    <row r="2282" spans="1:7" x14ac:dyDescent="0.35">
      <c r="A2282" s="16">
        <f>'60 6.2 Ap 8.25 ri IJ'!$G$1</f>
        <v>44963</v>
      </c>
      <c r="B2282">
        <f>'60 6.2 Ap 8.25 ri IJ'!$J$1</f>
        <v>60</v>
      </c>
      <c r="C2282" t="str">
        <f>'60 5.2 Ao 17.30 ri IJ'!$D$2</f>
        <v>Motor</v>
      </c>
      <c r="D2282">
        <f>'60 5.2 Ao 17.30 ri IJ'!D4</f>
        <v>116</v>
      </c>
      <c r="E2282" s="25">
        <f t="shared" si="77"/>
        <v>56</v>
      </c>
      <c r="F2282" s="13">
        <f t="shared" si="76"/>
        <v>0.93333333333333335</v>
      </c>
      <c r="G2282" s="25"/>
    </row>
    <row r="2283" spans="1:7" x14ac:dyDescent="0.35">
      <c r="A2283" s="16">
        <f>'60 6.2 Ap 8.25 ri IJ'!$G$1</f>
        <v>44963</v>
      </c>
      <c r="B2283">
        <f>'60 6.2 Ap 8.25 ri IJ'!$J$1</f>
        <v>60</v>
      </c>
      <c r="C2283" t="str">
        <f>'60 6.2 Ap 8.25 ri IJ'!$B$2</f>
        <v>Auto</v>
      </c>
      <c r="D2283">
        <f>'60 6.2 Ap 8.25 ri IJ'!B3</f>
        <v>73</v>
      </c>
      <c r="E2283" s="25">
        <f t="shared" si="77"/>
        <v>13</v>
      </c>
      <c r="F2283" s="13">
        <f t="shared" si="76"/>
        <v>0.21666666666666656</v>
      </c>
      <c r="G2283" s="25"/>
    </row>
    <row r="2284" spans="1:7" x14ac:dyDescent="0.35">
      <c r="A2284" s="16">
        <f>'60 6.2 Ap 8.25 ri IJ'!$G$1</f>
        <v>44963</v>
      </c>
      <c r="B2284">
        <f>'60 6.2 Ap 8.25 ri IJ'!$J$1</f>
        <v>60</v>
      </c>
      <c r="C2284" t="str">
        <f>'60 6.2 Ap 8.25 ri IJ'!$B$2</f>
        <v>Auto</v>
      </c>
      <c r="D2284">
        <f>'60 6.2 Ap 8.25 ri IJ'!B4</f>
        <v>48</v>
      </c>
      <c r="E2284" s="25">
        <f t="shared" si="77"/>
        <v>-12</v>
      </c>
      <c r="F2284" s="13">
        <f t="shared" si="76"/>
        <v>-0.19999999999999996</v>
      </c>
      <c r="G2284" s="25"/>
    </row>
    <row r="2285" spans="1:7" x14ac:dyDescent="0.35">
      <c r="A2285" s="16">
        <f>'60 6.2 Ap 8.25 ri IJ'!$G$1</f>
        <v>44963</v>
      </c>
      <c r="B2285">
        <f>'60 6.2 Ap 8.25 ri IJ'!$J$1</f>
        <v>60</v>
      </c>
      <c r="C2285" t="str">
        <f>'60 6.2 Ap 8.25 ri IJ'!$B$2</f>
        <v>Auto</v>
      </c>
      <c r="D2285">
        <f>'60 6.2 Ap 8.25 ri IJ'!B5</f>
        <v>54</v>
      </c>
      <c r="E2285" s="25">
        <f t="shared" si="77"/>
        <v>-6</v>
      </c>
      <c r="F2285" s="13">
        <f t="shared" si="76"/>
        <v>-9.9999999999999978E-2</v>
      </c>
      <c r="G2285" s="25"/>
    </row>
    <row r="2286" spans="1:7" x14ac:dyDescent="0.35">
      <c r="A2286" s="16">
        <f>'60 6.2 Ap 8.25 ri IJ'!$G$1</f>
        <v>44963</v>
      </c>
      <c r="B2286">
        <f>'60 6.2 Ap 8.25 ri IJ'!$J$1</f>
        <v>60</v>
      </c>
      <c r="C2286" t="str">
        <f>'60 6.2 Ap 8.25 ri IJ'!$B$2</f>
        <v>Auto</v>
      </c>
      <c r="D2286">
        <f>'60 6.2 Ap 8.25 ri IJ'!B6</f>
        <v>42</v>
      </c>
      <c r="E2286" s="25">
        <f t="shared" si="77"/>
        <v>-18</v>
      </c>
      <c r="F2286" s="13">
        <f t="shared" si="76"/>
        <v>-0.30000000000000004</v>
      </c>
      <c r="G2286" s="25"/>
    </row>
    <row r="2287" spans="1:7" x14ac:dyDescent="0.35">
      <c r="A2287" s="16">
        <f>'60 6.2 Ap 8.25 ri IJ'!$G$1</f>
        <v>44963</v>
      </c>
      <c r="B2287">
        <f>'60 6.2 Ap 8.25 ri IJ'!$J$1</f>
        <v>60</v>
      </c>
      <c r="C2287" t="str">
        <f>'60 6.2 Ap 8.25 ri IJ'!$B$2</f>
        <v>Auto</v>
      </c>
      <c r="D2287">
        <f>'60 6.2 Ap 8.25 ri IJ'!B7</f>
        <v>59</v>
      </c>
      <c r="E2287" s="25">
        <f t="shared" si="77"/>
        <v>-1</v>
      </c>
      <c r="F2287" s="13">
        <f t="shared" si="76"/>
        <v>-1.6666666666666718E-2</v>
      </c>
      <c r="G2287" s="25"/>
    </row>
    <row r="2288" spans="1:7" x14ac:dyDescent="0.35">
      <c r="A2288" s="16">
        <f>'60 6.2 Ap 8.25 ri IJ'!$G$1</f>
        <v>44963</v>
      </c>
      <c r="B2288">
        <f>'60 6.2 Ap 8.25 ri IJ'!$J$1</f>
        <v>60</v>
      </c>
      <c r="C2288" t="str">
        <f>'60 6.2 Ap 8.25 ri IJ'!$B$2</f>
        <v>Auto</v>
      </c>
      <c r="D2288">
        <f>'60 6.2 Ap 8.25 ri IJ'!B8</f>
        <v>53</v>
      </c>
      <c r="E2288" s="25">
        <f t="shared" si="77"/>
        <v>-7</v>
      </c>
      <c r="F2288" s="13">
        <f t="shared" si="76"/>
        <v>-0.1166666666666667</v>
      </c>
      <c r="G2288" s="25"/>
    </row>
    <row r="2289" spans="1:7" x14ac:dyDescent="0.35">
      <c r="A2289" s="16">
        <f>'60 6.2 Ap 8.25 ri IJ'!$G$1</f>
        <v>44963</v>
      </c>
      <c r="B2289">
        <f>'60 6.2 Ap 8.25 ri IJ'!$J$1</f>
        <v>60</v>
      </c>
      <c r="C2289" t="str">
        <f>'60 6.2 Ap 8.25 ri IJ'!$B$2</f>
        <v>Auto</v>
      </c>
      <c r="D2289">
        <f>'60 6.2 Ap 8.25 ri IJ'!B9</f>
        <v>68</v>
      </c>
      <c r="E2289" s="25">
        <f t="shared" si="77"/>
        <v>8</v>
      </c>
      <c r="F2289" s="13">
        <f t="shared" si="76"/>
        <v>0.1333333333333333</v>
      </c>
      <c r="G2289" s="25"/>
    </row>
    <row r="2290" spans="1:7" x14ac:dyDescent="0.35">
      <c r="A2290" s="16">
        <f>'60 6.2 Ap 8.25 ri IJ'!$G$1</f>
        <v>44963</v>
      </c>
      <c r="B2290">
        <f>'60 6.2 Ap 8.25 ri IJ'!$J$1</f>
        <v>60</v>
      </c>
      <c r="C2290" t="str">
        <f>'60 6.2 Ap 8.25 ri IJ'!$B$2</f>
        <v>Auto</v>
      </c>
      <c r="D2290">
        <f>'60 6.2 Ap 8.25 ri IJ'!B10</f>
        <v>48</v>
      </c>
      <c r="E2290" s="25">
        <f t="shared" si="77"/>
        <v>-12</v>
      </c>
      <c r="F2290" s="13">
        <f t="shared" si="76"/>
        <v>-0.19999999999999996</v>
      </c>
      <c r="G2290" s="25"/>
    </row>
    <row r="2291" spans="1:7" x14ac:dyDescent="0.35">
      <c r="A2291" s="16">
        <f>'60 6.2 Ap 8.25 ri IJ'!$G$1</f>
        <v>44963</v>
      </c>
      <c r="B2291">
        <f>'60 6.2 Ap 8.25 ri IJ'!$J$1</f>
        <v>60</v>
      </c>
      <c r="C2291" t="str">
        <f>'60 6.2 Ap 8.25 ri IJ'!$B$2</f>
        <v>Auto</v>
      </c>
      <c r="D2291">
        <f>'60 6.2 Ap 8.25 ri IJ'!B11</f>
        <v>57</v>
      </c>
      <c r="E2291" s="25">
        <f t="shared" si="77"/>
        <v>-3</v>
      </c>
      <c r="F2291" s="13">
        <f t="shared" si="76"/>
        <v>-5.0000000000000044E-2</v>
      </c>
      <c r="G2291" s="25"/>
    </row>
    <row r="2292" spans="1:7" x14ac:dyDescent="0.35">
      <c r="A2292" s="16">
        <f>'60 6.2 Ap 8.25 ri IJ'!$G$1</f>
        <v>44963</v>
      </c>
      <c r="B2292">
        <f>'60 6.2 Ap 8.25 ri IJ'!$J$1</f>
        <v>60</v>
      </c>
      <c r="C2292" t="str">
        <f>'60 6.2 Ap 8.25 ri IJ'!$B$2</f>
        <v>Auto</v>
      </c>
      <c r="D2292">
        <f>'60 6.2 Ap 8.25 ri IJ'!B12</f>
        <v>59</v>
      </c>
      <c r="E2292" s="25">
        <f t="shared" si="77"/>
        <v>-1</v>
      </c>
      <c r="F2292" s="13">
        <f t="shared" si="76"/>
        <v>-1.6666666666666718E-2</v>
      </c>
      <c r="G2292" s="25"/>
    </row>
    <row r="2293" spans="1:7" x14ac:dyDescent="0.35">
      <c r="A2293" s="16">
        <f>'60 6.2 Ap 8.25 ri IJ'!$G$1</f>
        <v>44963</v>
      </c>
      <c r="B2293">
        <f>'60 6.2 Ap 8.25 ri IJ'!$J$1</f>
        <v>60</v>
      </c>
      <c r="C2293" t="str">
        <f>'60 6.2 Ap 8.25 ri IJ'!$B$2</f>
        <v>Auto</v>
      </c>
      <c r="D2293">
        <f>'60 6.2 Ap 8.25 ri IJ'!B13</f>
        <v>50</v>
      </c>
      <c r="E2293" s="25">
        <f t="shared" si="77"/>
        <v>-10</v>
      </c>
      <c r="F2293" s="13">
        <f t="shared" si="76"/>
        <v>-0.16666666666666663</v>
      </c>
      <c r="G2293" s="25"/>
    </row>
    <row r="2294" spans="1:7" x14ac:dyDescent="0.35">
      <c r="A2294" s="16">
        <f>'60 6.2 Ap 8.25 ri IJ'!$G$1</f>
        <v>44963</v>
      </c>
      <c r="B2294">
        <f>'60 6.2 Ap 8.25 ri IJ'!$J$1</f>
        <v>60</v>
      </c>
      <c r="C2294" t="str">
        <f>'60 6.2 Ap 8.25 ri IJ'!$B$2</f>
        <v>Auto</v>
      </c>
      <c r="D2294">
        <f>'60 6.2 Ap 8.25 ri IJ'!B14</f>
        <v>69</v>
      </c>
      <c r="E2294" s="25">
        <f t="shared" si="77"/>
        <v>9</v>
      </c>
      <c r="F2294" s="13">
        <f t="shared" si="76"/>
        <v>0.14999999999999991</v>
      </c>
      <c r="G2294" s="25"/>
    </row>
    <row r="2295" spans="1:7" x14ac:dyDescent="0.35">
      <c r="A2295" s="16">
        <f>'60 6.2 Ap 8.25 ri IJ'!$G$1</f>
        <v>44963</v>
      </c>
      <c r="B2295">
        <f>'60 6.2 Ap 8.25 ri IJ'!$J$1</f>
        <v>60</v>
      </c>
      <c r="C2295" t="str">
        <f>'60 6.2 Ap 8.25 ri IJ'!$B$2</f>
        <v>Auto</v>
      </c>
      <c r="D2295">
        <f>'60 6.2 Ap 8.25 ri IJ'!B15</f>
        <v>48</v>
      </c>
      <c r="E2295" s="25">
        <f t="shared" si="77"/>
        <v>-12</v>
      </c>
      <c r="F2295" s="13">
        <f t="shared" si="76"/>
        <v>-0.19999999999999996</v>
      </c>
      <c r="G2295" s="25"/>
    </row>
    <row r="2296" spans="1:7" x14ac:dyDescent="0.35">
      <c r="A2296" s="16">
        <f>'60 6.2 Ap 8.25 ri IJ'!$G$1</f>
        <v>44963</v>
      </c>
      <c r="B2296">
        <f>'60 6.2 Ap 8.25 ri IJ'!$J$1</f>
        <v>60</v>
      </c>
      <c r="C2296" t="str">
        <f>'60 6.2 Ap 8.25 ri IJ'!$B$2</f>
        <v>Auto</v>
      </c>
      <c r="D2296">
        <f>'60 6.2 Ap 8.25 ri IJ'!B16</f>
        <v>49</v>
      </c>
      <c r="E2296" s="25">
        <f t="shared" si="77"/>
        <v>-11</v>
      </c>
      <c r="F2296" s="13">
        <f t="shared" si="76"/>
        <v>-0.18333333333333335</v>
      </c>
      <c r="G2296" s="25"/>
    </row>
    <row r="2297" spans="1:7" x14ac:dyDescent="0.35">
      <c r="A2297" s="16">
        <f>'60 6.2 Ap 8.25 ri IJ'!$G$1</f>
        <v>44963</v>
      </c>
      <c r="B2297">
        <f>'60 6.2 Ap 8.25 ri IJ'!$J$1</f>
        <v>60</v>
      </c>
      <c r="C2297" t="str">
        <f>'60 6.2 Ap 8.25 ri IJ'!$B$2</f>
        <v>Auto</v>
      </c>
      <c r="D2297">
        <f>'60 6.2 Ap 8.25 ri IJ'!B17</f>
        <v>50</v>
      </c>
      <c r="E2297" s="25">
        <f t="shared" si="77"/>
        <v>-10</v>
      </c>
      <c r="F2297" s="13">
        <f t="shared" si="76"/>
        <v>-0.16666666666666663</v>
      </c>
      <c r="G2297" s="25"/>
    </row>
    <row r="2298" spans="1:7" x14ac:dyDescent="0.35">
      <c r="A2298" s="16">
        <f>'60 6.2 Ap 8.25 ri IJ'!$G$1</f>
        <v>44963</v>
      </c>
      <c r="B2298">
        <f>'60 6.2 Ap 8.25 ri IJ'!$J$1</f>
        <v>60</v>
      </c>
      <c r="C2298" t="str">
        <f>'60 6.2 Ap 8.25 ri IJ'!$B$2</f>
        <v>Auto</v>
      </c>
      <c r="D2298">
        <f>'60 6.2 Ap 8.25 ri IJ'!B18</f>
        <v>70</v>
      </c>
      <c r="E2298" s="25">
        <f t="shared" si="77"/>
        <v>10</v>
      </c>
      <c r="F2298" s="13">
        <f t="shared" si="76"/>
        <v>0.16666666666666674</v>
      </c>
      <c r="G2298" s="25"/>
    </row>
    <row r="2299" spans="1:7" x14ac:dyDescent="0.35">
      <c r="A2299" s="16">
        <f>'60 6.2 Ap 8.25 ri IJ'!$G$1</f>
        <v>44963</v>
      </c>
      <c r="B2299">
        <f>'60 6.2 Ap 8.25 ri IJ'!$J$1</f>
        <v>60</v>
      </c>
      <c r="C2299" t="str">
        <f>'60 6.2 Ap 8.25 ri IJ'!$B$2</f>
        <v>Auto</v>
      </c>
      <c r="D2299">
        <f>'60 6.2 Ap 8.25 ri IJ'!B19</f>
        <v>47</v>
      </c>
      <c r="E2299" s="25">
        <f t="shared" si="77"/>
        <v>-13</v>
      </c>
      <c r="F2299" s="13">
        <f t="shared" si="76"/>
        <v>-0.21666666666666667</v>
      </c>
      <c r="G2299" s="25"/>
    </row>
    <row r="2300" spans="1:7" x14ac:dyDescent="0.35">
      <c r="A2300" s="16">
        <f>'60 6.2 Ap 8.25 ri IJ'!$G$1</f>
        <v>44963</v>
      </c>
      <c r="B2300">
        <f>'60 6.2 Ap 8.25 ri IJ'!$J$1</f>
        <v>60</v>
      </c>
      <c r="C2300" t="str">
        <f>'60 6.2 Ap 8.25 ri IJ'!$B$2</f>
        <v>Auto</v>
      </c>
      <c r="D2300">
        <f>'60 6.2 Ap 8.25 ri IJ'!B20</f>
        <v>62</v>
      </c>
      <c r="E2300" s="25">
        <f t="shared" si="77"/>
        <v>2</v>
      </c>
      <c r="F2300" s="13">
        <f t="shared" si="76"/>
        <v>3.3333333333333437E-2</v>
      </c>
      <c r="G2300" s="25"/>
    </row>
    <row r="2301" spans="1:7" x14ac:dyDescent="0.35">
      <c r="A2301" s="16">
        <f>'60 6.2 Ap 8.25 ri IJ'!$G$1</f>
        <v>44963</v>
      </c>
      <c r="B2301">
        <f>'60 6.2 Ap 8.25 ri IJ'!$J$1</f>
        <v>60</v>
      </c>
      <c r="C2301" t="str">
        <f>'60 6.2 Ap 8.25 ri IJ'!$B$2</f>
        <v>Auto</v>
      </c>
      <c r="D2301">
        <f>'60 6.2 Ap 8.25 ri IJ'!B21</f>
        <v>56</v>
      </c>
      <c r="E2301" s="25">
        <f t="shared" si="77"/>
        <v>-4</v>
      </c>
      <c r="F2301" s="13">
        <f t="shared" si="76"/>
        <v>-6.6666666666666652E-2</v>
      </c>
      <c r="G2301" s="25"/>
    </row>
    <row r="2302" spans="1:7" x14ac:dyDescent="0.35">
      <c r="A2302" s="16">
        <f>'60 6.2 Ap 8.25 ri IJ'!$G$1</f>
        <v>44963</v>
      </c>
      <c r="B2302">
        <f>'60 6.2 Ap 8.25 ri IJ'!$J$1</f>
        <v>60</v>
      </c>
      <c r="C2302" t="str">
        <f>'60 6.2 Ap 8.25 ri IJ'!$B$2</f>
        <v>Auto</v>
      </c>
      <c r="D2302">
        <f>'60 6.2 Ap 8.25 ri IJ'!B22</f>
        <v>55</v>
      </c>
      <c r="E2302" s="25">
        <f t="shared" si="77"/>
        <v>-5</v>
      </c>
      <c r="F2302" s="13">
        <f t="shared" si="76"/>
        <v>-8.333333333333337E-2</v>
      </c>
      <c r="G2302" s="25"/>
    </row>
    <row r="2303" spans="1:7" x14ac:dyDescent="0.35">
      <c r="A2303" s="16">
        <f>'60 6.2 Ap 8.25 ri IJ'!$G$1</f>
        <v>44963</v>
      </c>
      <c r="B2303">
        <f>'60 6.2 Ap 8.25 ri IJ'!$J$1</f>
        <v>60</v>
      </c>
      <c r="C2303" t="str">
        <f>'60 6.2 Ap 8.25 ri IJ'!$B$2</f>
        <v>Auto</v>
      </c>
      <c r="D2303">
        <f>'60 6.2 Ap 8.25 ri IJ'!B23</f>
        <v>67</v>
      </c>
      <c r="E2303" s="25">
        <f t="shared" si="77"/>
        <v>7</v>
      </c>
      <c r="F2303" s="13">
        <f t="shared" si="76"/>
        <v>0.1166666666666667</v>
      </c>
      <c r="G2303" s="25"/>
    </row>
    <row r="2304" spans="1:7" x14ac:dyDescent="0.35">
      <c r="A2304" s="16">
        <f>'60 6.2 Ap 8.25 ri IJ'!$G$1</f>
        <v>44963</v>
      </c>
      <c r="B2304">
        <f>'60 6.2 Ap 8.25 ri IJ'!$J$1</f>
        <v>60</v>
      </c>
      <c r="C2304" t="str">
        <f>'60 6.2 Ap 8.25 ri IJ'!$B$2</f>
        <v>Auto</v>
      </c>
      <c r="D2304">
        <f>'60 6.2 Ap 8.25 ri IJ'!B24</f>
        <v>61</v>
      </c>
      <c r="E2304" s="25">
        <f t="shared" si="77"/>
        <v>1</v>
      </c>
      <c r="F2304" s="13">
        <f t="shared" si="76"/>
        <v>1.6666666666666607E-2</v>
      </c>
      <c r="G2304" s="25"/>
    </row>
    <row r="2305" spans="1:7" x14ac:dyDescent="0.35">
      <c r="A2305" s="16">
        <f>'60 6.2 Ap 8.25 ri IJ'!$G$1</f>
        <v>44963</v>
      </c>
      <c r="B2305">
        <f>'60 6.2 Ap 8.25 ri IJ'!$J$1</f>
        <v>60</v>
      </c>
      <c r="C2305" t="str">
        <f>'60 6.2 Ap 8.25 ri IJ'!$B$2</f>
        <v>Auto</v>
      </c>
      <c r="D2305">
        <f>'60 6.2 Ap 8.25 ri IJ'!B25</f>
        <v>53</v>
      </c>
      <c r="E2305" s="25">
        <f t="shared" si="77"/>
        <v>-7</v>
      </c>
      <c r="F2305" s="13">
        <f t="shared" si="76"/>
        <v>-0.1166666666666667</v>
      </c>
      <c r="G2305" s="25"/>
    </row>
    <row r="2306" spans="1:7" x14ac:dyDescent="0.35">
      <c r="A2306" s="16">
        <f>'60 6.2 Ap 8.25 ri IJ'!$G$1</f>
        <v>44963</v>
      </c>
      <c r="B2306">
        <f>'60 6.2 Ap 8.25 ri IJ'!$J$1</f>
        <v>60</v>
      </c>
      <c r="C2306" t="str">
        <f>'60 6.2 Ap 8.25 ri IJ'!$B$2</f>
        <v>Auto</v>
      </c>
      <c r="D2306">
        <f>'60 6.2 Ap 8.25 ri IJ'!B26</f>
        <v>60</v>
      </c>
      <c r="E2306" s="25">
        <f t="shared" si="77"/>
        <v>0</v>
      </c>
      <c r="F2306" s="13">
        <f t="shared" ref="F2306:F2369" si="78">(D2306/B2306)-1</f>
        <v>0</v>
      </c>
      <c r="G2306" s="25"/>
    </row>
    <row r="2307" spans="1:7" x14ac:dyDescent="0.35">
      <c r="A2307" s="16">
        <f>'60 6.2 Ap 8.25 ri IJ'!$G$1</f>
        <v>44963</v>
      </c>
      <c r="B2307">
        <f>'60 6.2 Ap 8.25 ri IJ'!$J$1</f>
        <v>60</v>
      </c>
      <c r="C2307" t="str">
        <f>'60 6.2 Ap 8.25 ri IJ'!$B$2</f>
        <v>Auto</v>
      </c>
      <c r="D2307">
        <f>'60 6.2 Ap 8.25 ri IJ'!B27</f>
        <v>55</v>
      </c>
      <c r="E2307" s="25">
        <f t="shared" ref="E2307:E2370" si="79">D2307-B2307</f>
        <v>-5</v>
      </c>
      <c r="F2307" s="13">
        <f t="shared" si="78"/>
        <v>-8.333333333333337E-2</v>
      </c>
      <c r="G2307" s="25"/>
    </row>
    <row r="2308" spans="1:7" x14ac:dyDescent="0.35">
      <c r="A2308" s="16">
        <f>'60 6.2 Ap 8.25 ri IJ'!$G$1</f>
        <v>44963</v>
      </c>
      <c r="B2308">
        <f>'60 6.2 Ap 8.25 ri IJ'!$J$1</f>
        <v>60</v>
      </c>
      <c r="C2308" t="str">
        <f>'60 6.2 Ap 8.25 ri IJ'!$B$2</f>
        <v>Auto</v>
      </c>
      <c r="D2308">
        <f>'60 6.2 Ap 8.25 ri IJ'!B28</f>
        <v>62</v>
      </c>
      <c r="E2308" s="25">
        <f t="shared" si="79"/>
        <v>2</v>
      </c>
      <c r="F2308" s="13">
        <f t="shared" si="78"/>
        <v>3.3333333333333437E-2</v>
      </c>
      <c r="G2308" s="25"/>
    </row>
    <row r="2309" spans="1:7" x14ac:dyDescent="0.35">
      <c r="A2309" s="16">
        <f>'60 6.2 Ap 8.25 ri IJ'!$G$1</f>
        <v>44963</v>
      </c>
      <c r="B2309">
        <f>'60 6.2 Ap 8.25 ri IJ'!$J$1</f>
        <v>60</v>
      </c>
      <c r="C2309" t="str">
        <f>'60 6.2 Ap 8.25 ri IJ'!$B$2</f>
        <v>Auto</v>
      </c>
      <c r="D2309">
        <f>'60 6.2 Ap 8.25 ri IJ'!B29</f>
        <v>66</v>
      </c>
      <c r="E2309" s="25">
        <f t="shared" si="79"/>
        <v>6</v>
      </c>
      <c r="F2309" s="13">
        <f t="shared" si="78"/>
        <v>0.10000000000000009</v>
      </c>
      <c r="G2309" s="25"/>
    </row>
    <row r="2310" spans="1:7" x14ac:dyDescent="0.35">
      <c r="A2310" s="16">
        <f>'60 6.2 Ap 8.25 ri IJ'!$G$1</f>
        <v>44963</v>
      </c>
      <c r="B2310">
        <f>'60 6.2 Ap 8.25 ri IJ'!$J$1</f>
        <v>60</v>
      </c>
      <c r="C2310" t="str">
        <f>'60 6.2 Ap 8.25 ri IJ'!$B$2</f>
        <v>Auto</v>
      </c>
      <c r="D2310">
        <f>'60 6.2 Ap 8.25 ri IJ'!B30</f>
        <v>57</v>
      </c>
      <c r="E2310" s="25">
        <f t="shared" si="79"/>
        <v>-3</v>
      </c>
      <c r="F2310" s="13">
        <f t="shared" si="78"/>
        <v>-5.0000000000000044E-2</v>
      </c>
      <c r="G2310" s="25"/>
    </row>
    <row r="2311" spans="1:7" x14ac:dyDescent="0.35">
      <c r="A2311" s="16">
        <f>'60 6.2 Ap 8.25 ri IJ'!$G$1</f>
        <v>44963</v>
      </c>
      <c r="B2311">
        <f>'60 6.2 Ap 8.25 ri IJ'!$J$1</f>
        <v>60</v>
      </c>
      <c r="C2311" t="str">
        <f>'60 6.2 Ap 8.25 ri IJ'!$B$2</f>
        <v>Auto</v>
      </c>
      <c r="D2311">
        <f>'60 6.2 Ap 8.25 ri IJ'!B31</f>
        <v>59</v>
      </c>
      <c r="E2311" s="25">
        <f t="shared" si="79"/>
        <v>-1</v>
      </c>
      <c r="F2311" s="13">
        <f t="shared" si="78"/>
        <v>-1.6666666666666718E-2</v>
      </c>
      <c r="G2311" s="25"/>
    </row>
    <row r="2312" spans="1:7" x14ac:dyDescent="0.35">
      <c r="A2312" s="16">
        <f>'60 6.2 Ap 8.25 ri IJ'!$G$1</f>
        <v>44963</v>
      </c>
      <c r="B2312">
        <f>'60 6.2 Ap 8.25 ri IJ'!$J$1</f>
        <v>60</v>
      </c>
      <c r="C2312" t="str">
        <f>'60 6.2 Ap 8.25 ri IJ'!$B$2</f>
        <v>Auto</v>
      </c>
      <c r="D2312">
        <f>'60 6.2 Ap 8.25 ri IJ'!B32</f>
        <v>65</v>
      </c>
      <c r="E2312" s="25">
        <f t="shared" si="79"/>
        <v>5</v>
      </c>
      <c r="F2312" s="13">
        <f t="shared" si="78"/>
        <v>8.3333333333333259E-2</v>
      </c>
      <c r="G2312" s="25"/>
    </row>
    <row r="2313" spans="1:7" x14ac:dyDescent="0.35">
      <c r="A2313" s="16">
        <f>'60 6.2 Ap 8.25 ri IJ'!$G$1</f>
        <v>44963</v>
      </c>
      <c r="B2313">
        <f>'60 6.2 Ap 8.25 ri IJ'!$J$1</f>
        <v>60</v>
      </c>
      <c r="C2313" t="str">
        <f>'60 6.2 Ap 8.25 ri IJ'!$B$2</f>
        <v>Auto</v>
      </c>
      <c r="D2313">
        <f>'60 6.2 Ap 8.25 ri IJ'!B33</f>
        <v>66</v>
      </c>
      <c r="E2313" s="25">
        <f t="shared" si="79"/>
        <v>6</v>
      </c>
      <c r="F2313" s="13">
        <f t="shared" si="78"/>
        <v>0.10000000000000009</v>
      </c>
      <c r="G2313" s="25"/>
    </row>
    <row r="2314" spans="1:7" x14ac:dyDescent="0.35">
      <c r="A2314" s="16">
        <f>'60 6.2 Ap 8.25 ri IJ'!$G$1</f>
        <v>44963</v>
      </c>
      <c r="B2314">
        <f>'60 6.2 Ap 8.25 ri IJ'!$J$1</f>
        <v>60</v>
      </c>
      <c r="C2314" t="str">
        <f>'60 6.2 Ap 8.25 ri IJ'!$B$2</f>
        <v>Auto</v>
      </c>
      <c r="D2314">
        <f>'60 6.2 Ap 8.25 ri IJ'!B34</f>
        <v>69</v>
      </c>
      <c r="E2314" s="25">
        <f t="shared" si="79"/>
        <v>9</v>
      </c>
      <c r="F2314" s="13">
        <f t="shared" si="78"/>
        <v>0.14999999999999991</v>
      </c>
      <c r="G2314" s="25"/>
    </row>
    <row r="2315" spans="1:7" x14ac:dyDescent="0.35">
      <c r="A2315" s="16">
        <f>'60 6.2 Ap 8.25 ri IJ'!$G$1</f>
        <v>44963</v>
      </c>
      <c r="B2315">
        <f>'60 6.2 Ap 8.25 ri IJ'!$J$1</f>
        <v>60</v>
      </c>
      <c r="C2315" t="str">
        <f>'60 6.2 Ap 8.25 ri IJ'!$B$2</f>
        <v>Auto</v>
      </c>
      <c r="D2315">
        <f>'60 6.2 Ap 8.25 ri IJ'!B35</f>
        <v>80</v>
      </c>
      <c r="E2315" s="25">
        <f t="shared" si="79"/>
        <v>20</v>
      </c>
      <c r="F2315" s="13">
        <f t="shared" si="78"/>
        <v>0.33333333333333326</v>
      </c>
      <c r="G2315" s="25"/>
    </row>
    <row r="2316" spans="1:7" x14ac:dyDescent="0.35">
      <c r="A2316" s="16">
        <f>'60 6.2 Ap 8.25 ri IJ'!$G$1</f>
        <v>44963</v>
      </c>
      <c r="B2316">
        <f>'60 6.2 Ap 8.25 ri IJ'!$J$1</f>
        <v>60</v>
      </c>
      <c r="C2316" t="str">
        <f>'60 6.2 Ap 8.25 ri IJ'!$B$2</f>
        <v>Auto</v>
      </c>
      <c r="D2316">
        <f>'60 6.2 Ap 8.25 ri IJ'!B36</f>
        <v>72</v>
      </c>
      <c r="E2316" s="25">
        <f t="shared" si="79"/>
        <v>12</v>
      </c>
      <c r="F2316" s="13">
        <f t="shared" si="78"/>
        <v>0.19999999999999996</v>
      </c>
      <c r="G2316" s="25"/>
    </row>
    <row r="2317" spans="1:7" x14ac:dyDescent="0.35">
      <c r="A2317" s="16">
        <f>'60 6.2 Ap 8.25 ri IJ'!$G$1</f>
        <v>44963</v>
      </c>
      <c r="B2317">
        <f>'60 6.2 Ap 8.25 ri IJ'!$J$1</f>
        <v>60</v>
      </c>
      <c r="C2317" t="str">
        <f>'60 6.2 Ap 8.25 ri IJ'!$B$2</f>
        <v>Auto</v>
      </c>
      <c r="D2317">
        <f>'60 6.2 Ap 8.25 ri IJ'!B37</f>
        <v>60</v>
      </c>
      <c r="E2317" s="25">
        <f t="shared" si="79"/>
        <v>0</v>
      </c>
      <c r="F2317" s="13">
        <f t="shared" si="78"/>
        <v>0</v>
      </c>
      <c r="G2317" s="25"/>
    </row>
    <row r="2318" spans="1:7" x14ac:dyDescent="0.35">
      <c r="A2318" s="16">
        <f>'60 6.2 Ap 8.25 ri IJ'!$G$1</f>
        <v>44963</v>
      </c>
      <c r="B2318">
        <f>'60 6.2 Ap 8.25 ri IJ'!$J$1</f>
        <v>60</v>
      </c>
      <c r="C2318" t="str">
        <f>'60 6.2 Ap 8.25 ri IJ'!$B$2</f>
        <v>Auto</v>
      </c>
      <c r="D2318">
        <f>'60 6.2 Ap 8.25 ri IJ'!B38</f>
        <v>71</v>
      </c>
      <c r="E2318" s="25">
        <f t="shared" si="79"/>
        <v>11</v>
      </c>
      <c r="F2318" s="13">
        <f t="shared" si="78"/>
        <v>0.18333333333333335</v>
      </c>
      <c r="G2318" s="25"/>
    </row>
    <row r="2319" spans="1:7" x14ac:dyDescent="0.35">
      <c r="A2319" s="16">
        <f>'60 6.2 Ap 8.25 ri IJ'!$G$1</f>
        <v>44963</v>
      </c>
      <c r="B2319">
        <f>'60 6.2 Ap 8.25 ri IJ'!$J$1</f>
        <v>60</v>
      </c>
      <c r="C2319" t="str">
        <f>'60 6.2 Ap 8.25 ri IJ'!$B$2</f>
        <v>Auto</v>
      </c>
      <c r="D2319">
        <f>'60 6.2 Ap 8.25 ri IJ'!B39</f>
        <v>67</v>
      </c>
      <c r="E2319" s="25">
        <f t="shared" si="79"/>
        <v>7</v>
      </c>
      <c r="F2319" s="13">
        <f t="shared" si="78"/>
        <v>0.1166666666666667</v>
      </c>
      <c r="G2319" s="25"/>
    </row>
    <row r="2320" spans="1:7" x14ac:dyDescent="0.35">
      <c r="A2320" s="16">
        <f>'60 6.2 Ap 8.25 ri IJ'!$G$1</f>
        <v>44963</v>
      </c>
      <c r="B2320">
        <f>'60 6.2 Ap 8.25 ri IJ'!$J$1</f>
        <v>60</v>
      </c>
      <c r="C2320" t="str">
        <f>'60 6.2 Ap 8.25 ri IJ'!$B$2</f>
        <v>Auto</v>
      </c>
      <c r="D2320">
        <f>'60 6.2 Ap 8.25 ri IJ'!B40</f>
        <v>68</v>
      </c>
      <c r="E2320" s="25">
        <f t="shared" si="79"/>
        <v>8</v>
      </c>
      <c r="F2320" s="13">
        <f t="shared" si="78"/>
        <v>0.1333333333333333</v>
      </c>
      <c r="G2320" s="25"/>
    </row>
    <row r="2321" spans="1:7" x14ac:dyDescent="0.35">
      <c r="A2321" s="16">
        <f>'60 6.2 Ap 8.25 ri IJ'!$G$1</f>
        <v>44963</v>
      </c>
      <c r="B2321">
        <f>'60 6.2 Ap 8.25 ri IJ'!$J$1</f>
        <v>60</v>
      </c>
      <c r="C2321" t="str">
        <f>'60 6.2 Ap 8.25 ri IJ'!$B$2</f>
        <v>Auto</v>
      </c>
      <c r="D2321">
        <f>'60 6.2 Ap 8.25 ri IJ'!B41</f>
        <v>63</v>
      </c>
      <c r="E2321" s="25">
        <f t="shared" si="79"/>
        <v>3</v>
      </c>
      <c r="F2321" s="13">
        <f t="shared" si="78"/>
        <v>5.0000000000000044E-2</v>
      </c>
      <c r="G2321" s="25"/>
    </row>
    <row r="2322" spans="1:7" x14ac:dyDescent="0.35">
      <c r="A2322" s="16">
        <f>'60 6.2 Aq 8.25 ri N228'!$G$1</f>
        <v>44963</v>
      </c>
      <c r="B2322">
        <f>'60 6.2 Aq 8.25 ri N228'!$J$1</f>
        <v>60</v>
      </c>
      <c r="C2322" t="str">
        <f>'60 6.2 Ap 8.25 ri IJ'!$B$2</f>
        <v>Auto</v>
      </c>
      <c r="D2322">
        <f>'60 6.2 Ap 8.25 ri IJ'!B42</f>
        <v>62</v>
      </c>
      <c r="E2322" s="25">
        <f t="shared" si="79"/>
        <v>2</v>
      </c>
      <c r="F2322" s="13">
        <f t="shared" si="78"/>
        <v>3.3333333333333437E-2</v>
      </c>
      <c r="G2322" s="25"/>
    </row>
    <row r="2323" spans="1:7" x14ac:dyDescent="0.35">
      <c r="A2323" s="16">
        <f>'60 6.2 Aq 8.25 ri N228'!$G$1</f>
        <v>44963</v>
      </c>
      <c r="B2323">
        <f>'60 6.2 Aq 8.25 ri N228'!$J$1</f>
        <v>60</v>
      </c>
      <c r="C2323" t="str">
        <f>'60 6.2 Ap 8.25 ri IJ'!$B$2</f>
        <v>Auto</v>
      </c>
      <c r="D2323">
        <f>'60 6.2 Ap 8.25 ri IJ'!B43</f>
        <v>56</v>
      </c>
      <c r="E2323" s="25">
        <f t="shared" si="79"/>
        <v>-4</v>
      </c>
      <c r="F2323" s="13">
        <f t="shared" si="78"/>
        <v>-6.6666666666666652E-2</v>
      </c>
      <c r="G2323" s="25"/>
    </row>
    <row r="2324" spans="1:7" x14ac:dyDescent="0.35">
      <c r="A2324" s="16">
        <f>'60 6.2 Aq 8.25 ri N228'!$G$1</f>
        <v>44963</v>
      </c>
      <c r="B2324">
        <f>'60 6.2 Aq 8.25 ri N228'!$J$1</f>
        <v>60</v>
      </c>
      <c r="C2324" t="str">
        <f>'60 6.2 Ap 8.25 ri IJ'!$C$2</f>
        <v>Bestelauto</v>
      </c>
      <c r="D2324">
        <f>'60 6.2 Ap 8.25 ri IJ'!C3</f>
        <v>63</v>
      </c>
      <c r="E2324" s="25">
        <f t="shared" si="79"/>
        <v>3</v>
      </c>
      <c r="F2324" s="13">
        <f t="shared" si="78"/>
        <v>5.0000000000000044E-2</v>
      </c>
      <c r="G2324" s="25"/>
    </row>
    <row r="2325" spans="1:7" x14ac:dyDescent="0.35">
      <c r="A2325" s="16">
        <f>'60 6.2 Aq 8.25 ri N228'!$G$1</f>
        <v>44963</v>
      </c>
      <c r="B2325">
        <f>'60 6.2 Aq 8.25 ri N228'!$J$1</f>
        <v>60</v>
      </c>
      <c r="C2325" t="str">
        <f>'60 6.2 Aq 8.25 ri N228'!$B$2</f>
        <v>Auto</v>
      </c>
      <c r="D2325">
        <f>'60 6.2 Aq 8.25 ri N228'!B3</f>
        <v>58</v>
      </c>
      <c r="E2325" s="25">
        <f t="shared" si="79"/>
        <v>-2</v>
      </c>
      <c r="F2325" s="13">
        <f t="shared" si="78"/>
        <v>-3.3333333333333326E-2</v>
      </c>
      <c r="G2325" s="25"/>
    </row>
    <row r="2326" spans="1:7" x14ac:dyDescent="0.35">
      <c r="A2326" s="16">
        <f>'60 6.2 Aq 8.25 ri N228'!$G$1</f>
        <v>44963</v>
      </c>
      <c r="B2326">
        <f>'60 6.2 Aq 8.25 ri N228'!$J$1</f>
        <v>60</v>
      </c>
      <c r="C2326" t="str">
        <f>'60 6.2 Aq 8.25 ri N228'!$B$2</f>
        <v>Auto</v>
      </c>
      <c r="D2326">
        <f>'60 6.2 Aq 8.25 ri N228'!B4</f>
        <v>62</v>
      </c>
      <c r="E2326" s="25">
        <f t="shared" si="79"/>
        <v>2</v>
      </c>
      <c r="F2326" s="13">
        <f t="shared" si="78"/>
        <v>3.3333333333333437E-2</v>
      </c>
      <c r="G2326" s="25"/>
    </row>
    <row r="2327" spans="1:7" x14ac:dyDescent="0.35">
      <c r="A2327" s="16">
        <f>'60 6.2 Aq 8.25 ri N228'!$G$1</f>
        <v>44963</v>
      </c>
      <c r="B2327">
        <f>'60 6.2 Aq 8.25 ri N228'!$J$1</f>
        <v>60</v>
      </c>
      <c r="C2327" t="str">
        <f>'60 6.2 Aq 8.25 ri N228'!$B$2</f>
        <v>Auto</v>
      </c>
      <c r="D2327">
        <f>'60 6.2 Aq 8.25 ri N228'!B5</f>
        <v>58</v>
      </c>
      <c r="E2327" s="25">
        <f t="shared" si="79"/>
        <v>-2</v>
      </c>
      <c r="F2327" s="13">
        <f t="shared" si="78"/>
        <v>-3.3333333333333326E-2</v>
      </c>
      <c r="G2327" s="25"/>
    </row>
    <row r="2328" spans="1:7" x14ac:dyDescent="0.35">
      <c r="A2328" s="16">
        <f>'60 6.2 Aq 8.25 ri N228'!$G$1</f>
        <v>44963</v>
      </c>
      <c r="B2328">
        <f>'60 6.2 Aq 8.25 ri N228'!$J$1</f>
        <v>60</v>
      </c>
      <c r="C2328" t="str">
        <f>'60 6.2 Aq 8.25 ri N228'!$B$2</f>
        <v>Auto</v>
      </c>
      <c r="D2328">
        <f>'60 6.2 Aq 8.25 ri N228'!B6</f>
        <v>63</v>
      </c>
      <c r="E2328" s="25">
        <f t="shared" si="79"/>
        <v>3</v>
      </c>
      <c r="F2328" s="13">
        <f t="shared" si="78"/>
        <v>5.0000000000000044E-2</v>
      </c>
      <c r="G2328" s="25"/>
    </row>
    <row r="2329" spans="1:7" x14ac:dyDescent="0.35">
      <c r="A2329" s="16">
        <f>'60 6.2 Aq 8.25 ri N228'!$G$1</f>
        <v>44963</v>
      </c>
      <c r="B2329">
        <f>'60 6.2 Aq 8.25 ri N228'!$J$1</f>
        <v>60</v>
      </c>
      <c r="C2329" t="str">
        <f>'60 6.2 Aq 8.25 ri N228'!$B$2</f>
        <v>Auto</v>
      </c>
      <c r="D2329">
        <f>'60 6.2 Aq 8.25 ri N228'!B7</f>
        <v>73</v>
      </c>
      <c r="E2329" s="25">
        <f t="shared" si="79"/>
        <v>13</v>
      </c>
      <c r="F2329" s="13">
        <f t="shared" si="78"/>
        <v>0.21666666666666656</v>
      </c>
      <c r="G2329" s="25"/>
    </row>
    <row r="2330" spans="1:7" x14ac:dyDescent="0.35">
      <c r="A2330" s="16">
        <f>'60 6.2 Aq 8.25 ri N228'!$G$1</f>
        <v>44963</v>
      </c>
      <c r="B2330">
        <f>'60 6.2 Aq 8.25 ri N228'!$J$1</f>
        <v>60</v>
      </c>
      <c r="C2330" t="str">
        <f>'60 6.2 Aq 8.25 ri N228'!$B$2</f>
        <v>Auto</v>
      </c>
      <c r="D2330">
        <f>'60 6.2 Aq 8.25 ri N228'!B8</f>
        <v>67</v>
      </c>
      <c r="E2330" s="25">
        <f t="shared" si="79"/>
        <v>7</v>
      </c>
      <c r="F2330" s="13">
        <f t="shared" si="78"/>
        <v>0.1166666666666667</v>
      </c>
      <c r="G2330" s="25"/>
    </row>
    <row r="2331" spans="1:7" x14ac:dyDescent="0.35">
      <c r="A2331" s="16">
        <f>'60 6.2 Aq 8.25 ri N228'!$G$1</f>
        <v>44963</v>
      </c>
      <c r="B2331">
        <f>'60 6.2 Aq 8.25 ri N228'!$J$1</f>
        <v>60</v>
      </c>
      <c r="C2331" t="str">
        <f>'60 6.2 Aq 8.25 ri N228'!$B$2</f>
        <v>Auto</v>
      </c>
      <c r="D2331">
        <f>'60 6.2 Aq 8.25 ri N228'!B9</f>
        <v>68</v>
      </c>
      <c r="E2331" s="25">
        <f t="shared" si="79"/>
        <v>8</v>
      </c>
      <c r="F2331" s="13">
        <f t="shared" si="78"/>
        <v>0.1333333333333333</v>
      </c>
      <c r="G2331" s="25"/>
    </row>
    <row r="2332" spans="1:7" x14ac:dyDescent="0.35">
      <c r="A2332" s="16">
        <f>'60 6.2 Aq 8.25 ri N228'!$G$1</f>
        <v>44963</v>
      </c>
      <c r="B2332">
        <f>'60 6.2 Aq 8.25 ri N228'!$J$1</f>
        <v>60</v>
      </c>
      <c r="C2332" t="str">
        <f>'60 6.2 Aq 8.25 ri N228'!$B$2</f>
        <v>Auto</v>
      </c>
      <c r="D2332">
        <f>'60 6.2 Aq 8.25 ri N228'!B10</f>
        <v>62</v>
      </c>
      <c r="E2332" s="25">
        <f t="shared" si="79"/>
        <v>2</v>
      </c>
      <c r="F2332" s="13">
        <f t="shared" si="78"/>
        <v>3.3333333333333437E-2</v>
      </c>
      <c r="G2332" s="25"/>
    </row>
    <row r="2333" spans="1:7" x14ac:dyDescent="0.35">
      <c r="A2333" s="16">
        <f>'60 6.2 Aq 8.25 ri N228'!$G$1</f>
        <v>44963</v>
      </c>
      <c r="B2333">
        <f>'60 6.2 Aq 8.25 ri N228'!$J$1</f>
        <v>60</v>
      </c>
      <c r="C2333" t="str">
        <f>'60 6.2 Aq 8.25 ri N228'!$B$2</f>
        <v>Auto</v>
      </c>
      <c r="D2333">
        <f>'60 6.2 Aq 8.25 ri N228'!B11</f>
        <v>69</v>
      </c>
      <c r="E2333" s="25">
        <f t="shared" si="79"/>
        <v>9</v>
      </c>
      <c r="F2333" s="13">
        <f t="shared" si="78"/>
        <v>0.14999999999999991</v>
      </c>
      <c r="G2333" s="25"/>
    </row>
    <row r="2334" spans="1:7" x14ac:dyDescent="0.35">
      <c r="A2334" s="16">
        <f>'60 6.2 Aq 8.25 ri N228'!$G$1</f>
        <v>44963</v>
      </c>
      <c r="B2334">
        <f>'60 6.2 Aq 8.25 ri N228'!$J$1</f>
        <v>60</v>
      </c>
      <c r="C2334" t="str">
        <f>'60 6.2 Aq 8.25 ri N228'!$B$2</f>
        <v>Auto</v>
      </c>
      <c r="D2334">
        <f>'60 6.2 Aq 8.25 ri N228'!B12</f>
        <v>68</v>
      </c>
      <c r="E2334" s="25">
        <f t="shared" si="79"/>
        <v>8</v>
      </c>
      <c r="F2334" s="13">
        <f t="shared" si="78"/>
        <v>0.1333333333333333</v>
      </c>
      <c r="G2334" s="25"/>
    </row>
    <row r="2335" spans="1:7" x14ac:dyDescent="0.35">
      <c r="A2335" s="16">
        <f>'60 6.2 Aq 8.25 ri N228'!$G$1</f>
        <v>44963</v>
      </c>
      <c r="B2335">
        <f>'60 6.2 Aq 8.25 ri N228'!$J$1</f>
        <v>60</v>
      </c>
      <c r="C2335" t="str">
        <f>'60 6.2 Aq 8.25 ri N228'!$B$2</f>
        <v>Auto</v>
      </c>
      <c r="D2335">
        <f>'60 6.2 Aq 8.25 ri N228'!B13</f>
        <v>61</v>
      </c>
      <c r="E2335" s="25">
        <f t="shared" si="79"/>
        <v>1</v>
      </c>
      <c r="F2335" s="13">
        <f t="shared" si="78"/>
        <v>1.6666666666666607E-2</v>
      </c>
      <c r="G2335" s="25"/>
    </row>
    <row r="2336" spans="1:7" x14ac:dyDescent="0.35">
      <c r="A2336" s="16">
        <f>'60 6.2 Aq 8.25 ri N228'!$G$1</f>
        <v>44963</v>
      </c>
      <c r="B2336">
        <f>'60 6.2 Aq 8.25 ri N228'!$J$1</f>
        <v>60</v>
      </c>
      <c r="C2336" t="str">
        <f>'60 6.2 Aq 8.25 ri N228'!$B$2</f>
        <v>Auto</v>
      </c>
      <c r="D2336">
        <f>'60 6.2 Aq 8.25 ri N228'!B14</f>
        <v>67</v>
      </c>
      <c r="E2336" s="25">
        <f t="shared" si="79"/>
        <v>7</v>
      </c>
      <c r="F2336" s="13">
        <f t="shared" si="78"/>
        <v>0.1166666666666667</v>
      </c>
      <c r="G2336" s="25"/>
    </row>
    <row r="2337" spans="1:7" x14ac:dyDescent="0.35">
      <c r="A2337" s="16">
        <f>'60 6.2 Aq 8.25 ri N228'!$G$1</f>
        <v>44963</v>
      </c>
      <c r="B2337">
        <f>'60 6.2 Aq 8.25 ri N228'!$J$1</f>
        <v>60</v>
      </c>
      <c r="C2337" t="str">
        <f>'60 6.2 Aq 8.25 ri N228'!$B$2</f>
        <v>Auto</v>
      </c>
      <c r="D2337">
        <f>'60 6.2 Aq 8.25 ri N228'!B15</f>
        <v>64</v>
      </c>
      <c r="E2337" s="25">
        <f t="shared" si="79"/>
        <v>4</v>
      </c>
      <c r="F2337" s="13">
        <f t="shared" si="78"/>
        <v>6.6666666666666652E-2</v>
      </c>
      <c r="G2337" s="25"/>
    </row>
    <row r="2338" spans="1:7" x14ac:dyDescent="0.35">
      <c r="A2338" s="16">
        <f>'60 6.2 Aq 8.25 ri N228'!$G$1</f>
        <v>44963</v>
      </c>
      <c r="B2338">
        <f>'60 6.2 Aq 8.25 ri N228'!$J$1</f>
        <v>60</v>
      </c>
      <c r="C2338" t="str">
        <f>'60 6.2 Aq 8.25 ri N228'!$B$2</f>
        <v>Auto</v>
      </c>
      <c r="D2338">
        <f>'60 6.2 Aq 8.25 ri N228'!B16</f>
        <v>55</v>
      </c>
      <c r="E2338" s="25">
        <f t="shared" si="79"/>
        <v>-5</v>
      </c>
      <c r="F2338" s="13">
        <f t="shared" si="78"/>
        <v>-8.333333333333337E-2</v>
      </c>
      <c r="G2338" s="25"/>
    </row>
    <row r="2339" spans="1:7" x14ac:dyDescent="0.35">
      <c r="A2339" s="16">
        <f>'60 6.2 Aq 8.25 ri N228'!$G$1</f>
        <v>44963</v>
      </c>
      <c r="B2339">
        <f>'60 6.2 Aq 8.25 ri N228'!$J$1</f>
        <v>60</v>
      </c>
      <c r="C2339" t="str">
        <f>'60 6.2 Aq 8.25 ri N228'!$B$2</f>
        <v>Auto</v>
      </c>
      <c r="D2339">
        <f>'60 6.2 Aq 8.25 ri N228'!B17</f>
        <v>43</v>
      </c>
      <c r="E2339" s="25">
        <f t="shared" si="79"/>
        <v>-17</v>
      </c>
      <c r="F2339" s="13">
        <f t="shared" si="78"/>
        <v>-0.28333333333333333</v>
      </c>
      <c r="G2339" s="25"/>
    </row>
    <row r="2340" spans="1:7" x14ac:dyDescent="0.35">
      <c r="A2340" s="16">
        <f>'60 6.2 Aq 8.25 ri N228'!$G$1</f>
        <v>44963</v>
      </c>
      <c r="B2340">
        <f>'60 6.2 Aq 8.25 ri N228'!$J$1</f>
        <v>60</v>
      </c>
      <c r="C2340" t="str">
        <f>'60 6.2 Aq 8.25 ri N228'!$B$2</f>
        <v>Auto</v>
      </c>
      <c r="D2340">
        <f>'60 6.2 Aq 8.25 ri N228'!B18</f>
        <v>60</v>
      </c>
      <c r="E2340" s="25">
        <f t="shared" si="79"/>
        <v>0</v>
      </c>
      <c r="F2340" s="13">
        <f t="shared" si="78"/>
        <v>0</v>
      </c>
      <c r="G2340" s="25"/>
    </row>
    <row r="2341" spans="1:7" x14ac:dyDescent="0.35">
      <c r="A2341" s="16">
        <f>'60 6.2 Aq 8.25 ri N228'!$G$1</f>
        <v>44963</v>
      </c>
      <c r="B2341">
        <f>'60 6.2 Aq 8.25 ri N228'!$J$1</f>
        <v>60</v>
      </c>
      <c r="C2341" t="str">
        <f>'60 6.2 Aq 8.25 ri N228'!$B$2</f>
        <v>Auto</v>
      </c>
      <c r="D2341">
        <f>'60 6.2 Aq 8.25 ri N228'!B19</f>
        <v>60</v>
      </c>
      <c r="E2341" s="25">
        <f t="shared" si="79"/>
        <v>0</v>
      </c>
      <c r="F2341" s="13">
        <f t="shared" si="78"/>
        <v>0</v>
      </c>
      <c r="G2341" s="25"/>
    </row>
    <row r="2342" spans="1:7" x14ac:dyDescent="0.35">
      <c r="A2342" s="16">
        <f>'60 6.2 Aq 8.25 ri N228'!$G$1</f>
        <v>44963</v>
      </c>
      <c r="B2342">
        <f>'60 6.2 Aq 8.25 ri N228'!$J$1</f>
        <v>60</v>
      </c>
      <c r="C2342" t="str">
        <f>'60 6.2 Aq 8.25 ri N228'!$B$2</f>
        <v>Auto</v>
      </c>
      <c r="D2342">
        <f>'60 6.2 Aq 8.25 ri N228'!B20</f>
        <v>58</v>
      </c>
      <c r="E2342" s="25">
        <f t="shared" si="79"/>
        <v>-2</v>
      </c>
      <c r="F2342" s="13">
        <f t="shared" si="78"/>
        <v>-3.3333333333333326E-2</v>
      </c>
      <c r="G2342" s="25"/>
    </row>
    <row r="2343" spans="1:7" x14ac:dyDescent="0.35">
      <c r="A2343" s="16">
        <f>'60 6.2 Aq 8.25 ri N228'!$G$1</f>
        <v>44963</v>
      </c>
      <c r="B2343">
        <f>'60 6.2 Aq 8.25 ri N228'!$J$1</f>
        <v>60</v>
      </c>
      <c r="C2343" t="str">
        <f>'60 6.2 Aq 8.25 ri N228'!$B$2</f>
        <v>Auto</v>
      </c>
      <c r="D2343">
        <f>'60 6.2 Aq 8.25 ri N228'!B21</f>
        <v>60</v>
      </c>
      <c r="E2343" s="25">
        <f t="shared" si="79"/>
        <v>0</v>
      </c>
      <c r="F2343" s="13">
        <f t="shared" si="78"/>
        <v>0</v>
      </c>
      <c r="G2343" s="25"/>
    </row>
    <row r="2344" spans="1:7" x14ac:dyDescent="0.35">
      <c r="A2344" s="16">
        <f>'60 6.2 Aq 8.25 ri N228'!$G$1</f>
        <v>44963</v>
      </c>
      <c r="B2344">
        <f>'60 6.2 Aq 8.25 ri N228'!$J$1</f>
        <v>60</v>
      </c>
      <c r="C2344" t="str">
        <f>'60 6.2 Aq 8.25 ri N228'!$B$2</f>
        <v>Auto</v>
      </c>
      <c r="D2344">
        <f>'60 6.2 Aq 8.25 ri N228'!B22</f>
        <v>62</v>
      </c>
      <c r="E2344" s="25">
        <f t="shared" si="79"/>
        <v>2</v>
      </c>
      <c r="F2344" s="13">
        <f t="shared" si="78"/>
        <v>3.3333333333333437E-2</v>
      </c>
      <c r="G2344" s="25"/>
    </row>
    <row r="2345" spans="1:7" x14ac:dyDescent="0.35">
      <c r="A2345" s="16">
        <f>'60 6.2 Aq 8.25 ri N228'!$G$1</f>
        <v>44963</v>
      </c>
      <c r="B2345">
        <f>'60 6.2 Aq 8.25 ri N228'!$J$1</f>
        <v>60</v>
      </c>
      <c r="C2345" t="str">
        <f>'60 6.2 Aq 8.25 ri N228'!$B$2</f>
        <v>Auto</v>
      </c>
      <c r="D2345">
        <f>'60 6.2 Aq 8.25 ri N228'!B23</f>
        <v>65</v>
      </c>
      <c r="E2345" s="25">
        <f t="shared" si="79"/>
        <v>5</v>
      </c>
      <c r="F2345" s="13">
        <f t="shared" si="78"/>
        <v>8.3333333333333259E-2</v>
      </c>
      <c r="G2345" s="25"/>
    </row>
    <row r="2346" spans="1:7" x14ac:dyDescent="0.35">
      <c r="A2346" s="16">
        <f>'60 6.2 Aq 8.25 ri N228'!$G$1</f>
        <v>44963</v>
      </c>
      <c r="B2346">
        <f>'60 6.2 Aq 8.25 ri N228'!$J$1</f>
        <v>60</v>
      </c>
      <c r="C2346" t="str">
        <f>'60 6.2 Aq 8.25 ri N228'!$B$2</f>
        <v>Auto</v>
      </c>
      <c r="D2346">
        <f>'60 6.2 Aq 8.25 ri N228'!B24</f>
        <v>64</v>
      </c>
      <c r="E2346" s="25">
        <f t="shared" si="79"/>
        <v>4</v>
      </c>
      <c r="F2346" s="13">
        <f t="shared" si="78"/>
        <v>6.6666666666666652E-2</v>
      </c>
      <c r="G2346" s="25"/>
    </row>
    <row r="2347" spans="1:7" x14ac:dyDescent="0.35">
      <c r="A2347" s="16">
        <f>'60 6.2 Aq 8.25 ri N228'!$G$1</f>
        <v>44963</v>
      </c>
      <c r="B2347">
        <f>'60 6.2 Aq 8.25 ri N228'!$J$1</f>
        <v>60</v>
      </c>
      <c r="C2347" t="str">
        <f>'60 6.2 Aq 8.25 ri N228'!$B$2</f>
        <v>Auto</v>
      </c>
      <c r="D2347">
        <f>'60 6.2 Aq 8.25 ri N228'!B25</f>
        <v>63</v>
      </c>
      <c r="E2347" s="25">
        <f t="shared" si="79"/>
        <v>3</v>
      </c>
      <c r="F2347" s="13">
        <f t="shared" si="78"/>
        <v>5.0000000000000044E-2</v>
      </c>
      <c r="G2347" s="25"/>
    </row>
    <row r="2348" spans="1:7" x14ac:dyDescent="0.35">
      <c r="A2348" s="16">
        <f>'60 6.2 Aq 8.25 ri N228'!$G$1</f>
        <v>44963</v>
      </c>
      <c r="B2348">
        <f>'60 6.2 Aq 8.25 ri N228'!$J$1</f>
        <v>60</v>
      </c>
      <c r="C2348" t="str">
        <f>'60 6.2 Aq 8.25 ri N228'!$B$2</f>
        <v>Auto</v>
      </c>
      <c r="D2348">
        <f>'60 6.2 Aq 8.25 ri N228'!B26</f>
        <v>62</v>
      </c>
      <c r="E2348" s="25">
        <f t="shared" si="79"/>
        <v>2</v>
      </c>
      <c r="F2348" s="13">
        <f t="shared" si="78"/>
        <v>3.3333333333333437E-2</v>
      </c>
      <c r="G2348" s="25"/>
    </row>
    <row r="2349" spans="1:7" x14ac:dyDescent="0.35">
      <c r="A2349" s="16">
        <f>'60 6.2 Aq 8.25 ri N228'!$G$1</f>
        <v>44963</v>
      </c>
      <c r="B2349">
        <f>'60 6.2 Aq 8.25 ri N228'!$J$1</f>
        <v>60</v>
      </c>
      <c r="C2349" t="str">
        <f>'60 6.2 Aq 8.25 ri N228'!$B$2</f>
        <v>Auto</v>
      </c>
      <c r="D2349">
        <f>'60 6.2 Aq 8.25 ri N228'!B27</f>
        <v>63</v>
      </c>
      <c r="E2349" s="25">
        <f t="shared" si="79"/>
        <v>3</v>
      </c>
      <c r="F2349" s="13">
        <f t="shared" si="78"/>
        <v>5.0000000000000044E-2</v>
      </c>
      <c r="G2349" s="25"/>
    </row>
    <row r="2350" spans="1:7" x14ac:dyDescent="0.35">
      <c r="A2350" s="16">
        <f>'60 6.2 Aq 8.25 ri N228'!$G$1</f>
        <v>44963</v>
      </c>
      <c r="B2350">
        <f>'60 6.2 Aq 8.25 ri N228'!$J$1</f>
        <v>60</v>
      </c>
      <c r="C2350" t="str">
        <f>'60 6.2 Aq 8.25 ri N228'!$B$2</f>
        <v>Auto</v>
      </c>
      <c r="D2350">
        <f>'60 6.2 Aq 8.25 ri N228'!B28</f>
        <v>63</v>
      </c>
      <c r="E2350" s="25">
        <f t="shared" si="79"/>
        <v>3</v>
      </c>
      <c r="F2350" s="13">
        <f t="shared" si="78"/>
        <v>5.0000000000000044E-2</v>
      </c>
      <c r="G2350" s="25"/>
    </row>
    <row r="2351" spans="1:7" x14ac:dyDescent="0.35">
      <c r="A2351" s="16">
        <f>'60 6.2 Aq 8.25 ri N228'!$G$1</f>
        <v>44963</v>
      </c>
      <c r="B2351">
        <f>'60 6.2 Aq 8.25 ri N228'!$J$1</f>
        <v>60</v>
      </c>
      <c r="C2351" t="str">
        <f>'60 6.2 Aq 8.25 ri N228'!$B$2</f>
        <v>Auto</v>
      </c>
      <c r="D2351">
        <f>'60 6.2 Aq 8.25 ri N228'!B29</f>
        <v>64</v>
      </c>
      <c r="E2351" s="25">
        <f t="shared" si="79"/>
        <v>4</v>
      </c>
      <c r="F2351" s="13">
        <f t="shared" si="78"/>
        <v>6.6666666666666652E-2</v>
      </c>
      <c r="G2351" s="25"/>
    </row>
    <row r="2352" spans="1:7" x14ac:dyDescent="0.35">
      <c r="A2352" s="16">
        <f>'60 6.2 Aq 8.25 ri N228'!$G$1</f>
        <v>44963</v>
      </c>
      <c r="B2352">
        <f>'60 6.2 Aq 8.25 ri N228'!$J$1</f>
        <v>60</v>
      </c>
      <c r="C2352" t="str">
        <f>'60 6.2 Aq 8.25 ri N228'!$B$2</f>
        <v>Auto</v>
      </c>
      <c r="D2352">
        <f>'60 6.2 Aq 8.25 ri N228'!B30</f>
        <v>53</v>
      </c>
      <c r="E2352" s="25">
        <f t="shared" si="79"/>
        <v>-7</v>
      </c>
      <c r="F2352" s="13">
        <f t="shared" si="78"/>
        <v>-0.1166666666666667</v>
      </c>
      <c r="G2352" s="25"/>
    </row>
    <row r="2353" spans="1:7" x14ac:dyDescent="0.35">
      <c r="A2353" s="16">
        <f>'60 6.2 Aq 8.25 ri N228'!$G$1</f>
        <v>44963</v>
      </c>
      <c r="B2353">
        <f>'60 6.2 Aq 8.25 ri N228'!$J$1</f>
        <v>60</v>
      </c>
      <c r="C2353" t="str">
        <f>'60 6.2 Aq 8.25 ri N228'!$B$2</f>
        <v>Auto</v>
      </c>
      <c r="D2353">
        <f>'60 6.2 Aq 8.25 ri N228'!B31</f>
        <v>63</v>
      </c>
      <c r="E2353" s="25">
        <f t="shared" si="79"/>
        <v>3</v>
      </c>
      <c r="F2353" s="13">
        <f t="shared" si="78"/>
        <v>5.0000000000000044E-2</v>
      </c>
      <c r="G2353" s="25"/>
    </row>
    <row r="2354" spans="1:7" x14ac:dyDescent="0.35">
      <c r="A2354" s="16">
        <f>'60 6.2 Aq 8.25 ri N228'!$G$1</f>
        <v>44963</v>
      </c>
      <c r="B2354">
        <f>'60 6.2 Aq 8.25 ri N228'!$J$1</f>
        <v>60</v>
      </c>
      <c r="C2354" t="str">
        <f>'60 6.2 Aq 8.25 ri N228'!$B$2</f>
        <v>Auto</v>
      </c>
      <c r="D2354">
        <f>'60 6.2 Aq 8.25 ri N228'!B32</f>
        <v>60</v>
      </c>
      <c r="E2354" s="25">
        <f t="shared" si="79"/>
        <v>0</v>
      </c>
      <c r="F2354" s="13">
        <f t="shared" si="78"/>
        <v>0</v>
      </c>
      <c r="G2354" s="25"/>
    </row>
    <row r="2355" spans="1:7" x14ac:dyDescent="0.35">
      <c r="A2355" s="16">
        <f>'60 6.2 Aq 8.25 ri N228'!$G$1</f>
        <v>44963</v>
      </c>
      <c r="B2355">
        <f>'60 6.2 Aq 8.25 ri N228'!$J$1</f>
        <v>60</v>
      </c>
      <c r="C2355" t="str">
        <f>'60 6.2 Aq 8.25 ri N228'!$B$2</f>
        <v>Auto</v>
      </c>
      <c r="D2355">
        <f>'60 6.2 Aq 8.25 ri N228'!B33</f>
        <v>59</v>
      </c>
      <c r="E2355" s="25">
        <f t="shared" si="79"/>
        <v>-1</v>
      </c>
      <c r="F2355" s="13">
        <f t="shared" si="78"/>
        <v>-1.6666666666666718E-2</v>
      </c>
      <c r="G2355" s="25"/>
    </row>
    <row r="2356" spans="1:7" x14ac:dyDescent="0.35">
      <c r="A2356" s="16">
        <f>'60 6.2 Aq 8.25 ri N228'!$G$1</f>
        <v>44963</v>
      </c>
      <c r="B2356">
        <f>'60 6.2 Aq 8.25 ri N228'!$J$1</f>
        <v>60</v>
      </c>
      <c r="C2356" t="str">
        <f>'60 6.2 Aq 8.25 ri N228'!$B$2</f>
        <v>Auto</v>
      </c>
      <c r="D2356">
        <f>'60 6.2 Aq 8.25 ri N228'!B34</f>
        <v>69</v>
      </c>
      <c r="E2356" s="25">
        <f t="shared" si="79"/>
        <v>9</v>
      </c>
      <c r="F2356" s="13">
        <f t="shared" si="78"/>
        <v>0.14999999999999991</v>
      </c>
      <c r="G2356" s="25"/>
    </row>
    <row r="2357" spans="1:7" x14ac:dyDescent="0.35">
      <c r="A2357" s="16">
        <f>'60 6.2 Aq 8.25 ri N228'!$G$1</f>
        <v>44963</v>
      </c>
      <c r="B2357">
        <f>'60 6.2 Aq 8.25 ri N228'!$J$1</f>
        <v>60</v>
      </c>
      <c r="C2357" t="str">
        <f>'60 6.2 Aq 8.25 ri N228'!$C$2</f>
        <v>Bestelauto</v>
      </c>
      <c r="D2357">
        <f>'60 6.2 Aq 8.25 ri N228'!C3</f>
        <v>69</v>
      </c>
      <c r="E2357" s="25">
        <f t="shared" si="79"/>
        <v>9</v>
      </c>
      <c r="F2357" s="13">
        <f t="shared" si="78"/>
        <v>0.14999999999999991</v>
      </c>
      <c r="G2357" s="25"/>
    </row>
    <row r="2358" spans="1:7" x14ac:dyDescent="0.35">
      <c r="A2358" s="16">
        <f>'60 6.2 Aq 8.25 ri N228'!$G$1</f>
        <v>44963</v>
      </c>
      <c r="B2358">
        <f>'60 6.2 Aq 8.25 ri N228'!$J$1</f>
        <v>60</v>
      </c>
      <c r="C2358" t="str">
        <f>'60 6.2 Aq 8.25 ri N228'!$C$2</f>
        <v>Bestelauto</v>
      </c>
      <c r="D2358">
        <f>'60 6.2 Aq 8.25 ri N228'!C4</f>
        <v>74</v>
      </c>
      <c r="E2358" s="25">
        <f t="shared" si="79"/>
        <v>14</v>
      </c>
      <c r="F2358" s="13">
        <f t="shared" si="78"/>
        <v>0.23333333333333339</v>
      </c>
      <c r="G2358" s="25"/>
    </row>
    <row r="2359" spans="1:7" x14ac:dyDescent="0.35">
      <c r="A2359" s="16">
        <f>'60 6.2 Ar 18.30 ri IJ'!$G$1</f>
        <v>44963</v>
      </c>
      <c r="B2359">
        <f>'60 6.2 Ar 18.30 ri IJ'!$J$1</f>
        <v>60</v>
      </c>
      <c r="C2359" t="str">
        <f>'60 6.2 Aq 8.25 ri N228'!$C$2</f>
        <v>Bestelauto</v>
      </c>
      <c r="D2359">
        <f>'60 6.2 Aq 8.25 ri N228'!C5</f>
        <v>74</v>
      </c>
      <c r="E2359" s="25">
        <f t="shared" si="79"/>
        <v>14</v>
      </c>
      <c r="F2359" s="13">
        <f t="shared" si="78"/>
        <v>0.23333333333333339</v>
      </c>
      <c r="G2359" s="25"/>
    </row>
    <row r="2360" spans="1:7" x14ac:dyDescent="0.35">
      <c r="A2360" s="16">
        <f>'60 6.2 Ar 18.30 ri IJ'!$G$1</f>
        <v>44963</v>
      </c>
      <c r="B2360">
        <f>'60 6.2 Ar 18.30 ri IJ'!$J$1</f>
        <v>60</v>
      </c>
      <c r="C2360" t="str">
        <f>'60 6.2 Aq 8.25 ri N228'!$C$2</f>
        <v>Bestelauto</v>
      </c>
      <c r="D2360">
        <f>'60 6.2 Aq 8.25 ri N228'!C6</f>
        <v>54</v>
      </c>
      <c r="E2360" s="25">
        <f t="shared" si="79"/>
        <v>-6</v>
      </c>
      <c r="F2360" s="13">
        <f t="shared" si="78"/>
        <v>-9.9999999999999978E-2</v>
      </c>
      <c r="G2360" s="25"/>
    </row>
    <row r="2361" spans="1:7" x14ac:dyDescent="0.35">
      <c r="A2361" s="16">
        <f>'60 6.2 Ar 18.30 ri IJ'!$G$1</f>
        <v>44963</v>
      </c>
      <c r="B2361">
        <f>'60 6.2 Ar 18.30 ri IJ'!$J$1</f>
        <v>60</v>
      </c>
      <c r="C2361" t="str">
        <f>'60 6.2 Aq 8.25 ri N228'!$C$2</f>
        <v>Bestelauto</v>
      </c>
      <c r="D2361">
        <f>'60 6.2 Aq 8.25 ri N228'!C7</f>
        <v>67</v>
      </c>
      <c r="E2361" s="25">
        <f t="shared" si="79"/>
        <v>7</v>
      </c>
      <c r="F2361" s="13">
        <f t="shared" si="78"/>
        <v>0.1166666666666667</v>
      </c>
      <c r="G2361" s="25"/>
    </row>
    <row r="2362" spans="1:7" x14ac:dyDescent="0.35">
      <c r="A2362" s="16">
        <f>'60 6.2 Ar 18.30 ri IJ'!$G$1</f>
        <v>44963</v>
      </c>
      <c r="B2362">
        <f>'60 6.2 Ar 18.30 ri IJ'!$J$1</f>
        <v>60</v>
      </c>
      <c r="C2362" t="str">
        <f>'60 6.2 Ar 18.30 ri IJ'!$B$2</f>
        <v>Auto</v>
      </c>
      <c r="D2362">
        <f>'60 6.2 Ar 18.30 ri IJ'!B3</f>
        <v>67</v>
      </c>
      <c r="E2362" s="25">
        <f t="shared" si="79"/>
        <v>7</v>
      </c>
      <c r="F2362" s="13">
        <f t="shared" si="78"/>
        <v>0.1166666666666667</v>
      </c>
      <c r="G2362" s="25"/>
    </row>
    <row r="2363" spans="1:7" x14ac:dyDescent="0.35">
      <c r="A2363" s="16">
        <f>'60 6.2 Ar 18.30 ri IJ'!$G$1</f>
        <v>44963</v>
      </c>
      <c r="B2363">
        <f>'60 6.2 Ar 18.30 ri IJ'!$J$1</f>
        <v>60</v>
      </c>
      <c r="C2363" t="str">
        <f>'60 6.2 Ar 18.30 ri IJ'!$B$2</f>
        <v>Auto</v>
      </c>
      <c r="D2363">
        <f>'60 6.2 Ar 18.30 ri IJ'!B4</f>
        <v>57</v>
      </c>
      <c r="E2363" s="25">
        <f t="shared" si="79"/>
        <v>-3</v>
      </c>
      <c r="F2363" s="13">
        <f t="shared" si="78"/>
        <v>-5.0000000000000044E-2</v>
      </c>
      <c r="G2363" s="25"/>
    </row>
    <row r="2364" spans="1:7" x14ac:dyDescent="0.35">
      <c r="A2364" s="16">
        <f>'60 6.2 Ar 18.30 ri IJ'!$G$1</f>
        <v>44963</v>
      </c>
      <c r="B2364">
        <f>'60 6.2 Ar 18.30 ri IJ'!$J$1</f>
        <v>60</v>
      </c>
      <c r="C2364" t="str">
        <f>'60 6.2 Ar 18.30 ri IJ'!$B$2</f>
        <v>Auto</v>
      </c>
      <c r="D2364">
        <f>'60 6.2 Ar 18.30 ri IJ'!B5</f>
        <v>64</v>
      </c>
      <c r="E2364" s="25">
        <f t="shared" si="79"/>
        <v>4</v>
      </c>
      <c r="F2364" s="13">
        <f t="shared" si="78"/>
        <v>6.6666666666666652E-2</v>
      </c>
      <c r="G2364" s="25"/>
    </row>
    <row r="2365" spans="1:7" x14ac:dyDescent="0.35">
      <c r="A2365" s="16">
        <f>'60 6.2 Ar 18.30 ri IJ'!$G$1</f>
        <v>44963</v>
      </c>
      <c r="B2365">
        <f>'60 6.2 Ar 18.30 ri IJ'!$J$1</f>
        <v>60</v>
      </c>
      <c r="C2365" t="str">
        <f>'60 6.2 Ar 18.30 ri IJ'!$B$2</f>
        <v>Auto</v>
      </c>
      <c r="D2365">
        <f>'60 6.2 Ar 18.30 ri IJ'!B6</f>
        <v>68</v>
      </c>
      <c r="E2365" s="25">
        <f t="shared" si="79"/>
        <v>8</v>
      </c>
      <c r="F2365" s="13">
        <f t="shared" si="78"/>
        <v>0.1333333333333333</v>
      </c>
      <c r="G2365" s="25"/>
    </row>
    <row r="2366" spans="1:7" x14ac:dyDescent="0.35">
      <c r="A2366" s="16">
        <f>'60 6.2 Ar 18.30 ri IJ'!$G$1</f>
        <v>44963</v>
      </c>
      <c r="B2366">
        <f>'60 6.2 Ar 18.30 ri IJ'!$J$1</f>
        <v>60</v>
      </c>
      <c r="C2366" t="str">
        <f>'60 6.2 Ar 18.30 ri IJ'!$B$2</f>
        <v>Auto</v>
      </c>
      <c r="D2366">
        <f>'60 6.2 Ar 18.30 ri IJ'!B7</f>
        <v>68</v>
      </c>
      <c r="E2366" s="25">
        <f t="shared" si="79"/>
        <v>8</v>
      </c>
      <c r="F2366" s="13">
        <f t="shared" si="78"/>
        <v>0.1333333333333333</v>
      </c>
      <c r="G2366" s="25"/>
    </row>
    <row r="2367" spans="1:7" x14ac:dyDescent="0.35">
      <c r="A2367" s="16">
        <f>'60 6.2 Ar 18.30 ri IJ'!$G$1</f>
        <v>44963</v>
      </c>
      <c r="B2367">
        <f>'60 6.2 Ar 18.30 ri IJ'!$J$1</f>
        <v>60</v>
      </c>
      <c r="C2367" t="str">
        <f>'60 6.2 Ar 18.30 ri IJ'!$B$2</f>
        <v>Auto</v>
      </c>
      <c r="D2367">
        <f>'60 6.2 Ar 18.30 ri IJ'!B8</f>
        <v>80</v>
      </c>
      <c r="E2367" s="25">
        <f t="shared" si="79"/>
        <v>20</v>
      </c>
      <c r="F2367" s="13">
        <f t="shared" si="78"/>
        <v>0.33333333333333326</v>
      </c>
      <c r="G2367" s="25"/>
    </row>
    <row r="2368" spans="1:7" x14ac:dyDescent="0.35">
      <c r="A2368" s="16">
        <f>'60 6.2 Ar 18.30 ri IJ'!$G$1</f>
        <v>44963</v>
      </c>
      <c r="B2368">
        <f>'60 6.2 Ar 18.30 ri IJ'!$J$1</f>
        <v>60</v>
      </c>
      <c r="C2368" t="str">
        <f>'60 6.2 Ar 18.30 ri IJ'!$B$2</f>
        <v>Auto</v>
      </c>
      <c r="D2368">
        <f>'60 6.2 Ar 18.30 ri IJ'!B9</f>
        <v>71</v>
      </c>
      <c r="E2368" s="25">
        <f t="shared" si="79"/>
        <v>11</v>
      </c>
      <c r="F2368" s="13">
        <f t="shared" si="78"/>
        <v>0.18333333333333335</v>
      </c>
      <c r="G2368" s="25"/>
    </row>
    <row r="2369" spans="1:7" x14ac:dyDescent="0.35">
      <c r="A2369" s="16">
        <f>'60 6.2 Ar 18.30 ri IJ'!$G$1</f>
        <v>44963</v>
      </c>
      <c r="B2369">
        <f>'60 6.2 Ar 18.30 ri IJ'!$J$1</f>
        <v>60</v>
      </c>
      <c r="C2369" t="str">
        <f>'60 6.2 Ar 18.30 ri IJ'!$B$2</f>
        <v>Auto</v>
      </c>
      <c r="D2369">
        <f>'60 6.2 Ar 18.30 ri IJ'!B10</f>
        <v>70</v>
      </c>
      <c r="E2369" s="25">
        <f t="shared" si="79"/>
        <v>10</v>
      </c>
      <c r="F2369" s="13">
        <f t="shared" si="78"/>
        <v>0.16666666666666674</v>
      </c>
      <c r="G2369" s="25"/>
    </row>
    <row r="2370" spans="1:7" x14ac:dyDescent="0.35">
      <c r="A2370" s="16">
        <f>'60 6.2 Ar 18.30 ri IJ'!$G$1</f>
        <v>44963</v>
      </c>
      <c r="B2370">
        <f>'60 6.2 Ar 18.30 ri IJ'!$J$1</f>
        <v>60</v>
      </c>
      <c r="C2370" t="str">
        <f>'60 6.2 Ar 18.30 ri IJ'!$B$2</f>
        <v>Auto</v>
      </c>
      <c r="D2370">
        <f>'60 6.2 Ar 18.30 ri IJ'!B11</f>
        <v>54</v>
      </c>
      <c r="E2370" s="25">
        <f t="shared" si="79"/>
        <v>-6</v>
      </c>
      <c r="F2370" s="13">
        <f t="shared" ref="F2370:F2433" si="80">(D2370/B2370)-1</f>
        <v>-9.9999999999999978E-2</v>
      </c>
      <c r="G2370" s="25"/>
    </row>
    <row r="2371" spans="1:7" x14ac:dyDescent="0.35">
      <c r="A2371" s="16">
        <f>'60 6.2 Ar 18.30 ri IJ'!$G$1</f>
        <v>44963</v>
      </c>
      <c r="B2371">
        <f>'60 6.2 Ar 18.30 ri IJ'!$J$1</f>
        <v>60</v>
      </c>
      <c r="C2371" t="str">
        <f>'60 6.2 Ar 18.30 ri IJ'!$B$2</f>
        <v>Auto</v>
      </c>
      <c r="D2371">
        <f>'60 6.2 Ar 18.30 ri IJ'!B12</f>
        <v>63</v>
      </c>
      <c r="E2371" s="25">
        <f t="shared" ref="E2371:E2434" si="81">D2371-B2371</f>
        <v>3</v>
      </c>
      <c r="F2371" s="13">
        <f t="shared" si="80"/>
        <v>5.0000000000000044E-2</v>
      </c>
      <c r="G2371" s="25"/>
    </row>
    <row r="2372" spans="1:7" x14ac:dyDescent="0.35">
      <c r="A2372" s="16">
        <f>'60 6.2 Ar 18.30 ri IJ'!$G$1</f>
        <v>44963</v>
      </c>
      <c r="B2372">
        <f>'60 6.2 Ar 18.30 ri IJ'!$J$1</f>
        <v>60</v>
      </c>
      <c r="C2372" t="str">
        <f>'60 6.2 Ar 18.30 ri IJ'!$B$2</f>
        <v>Auto</v>
      </c>
      <c r="D2372">
        <f>'60 6.2 Ar 18.30 ri IJ'!B13</f>
        <v>71</v>
      </c>
      <c r="E2372" s="25">
        <f t="shared" si="81"/>
        <v>11</v>
      </c>
      <c r="F2372" s="13">
        <f t="shared" si="80"/>
        <v>0.18333333333333335</v>
      </c>
      <c r="G2372" s="25"/>
    </row>
    <row r="2373" spans="1:7" x14ac:dyDescent="0.35">
      <c r="A2373" s="16">
        <f>'60 6.2 Ar 18.30 ri IJ'!$G$1</f>
        <v>44963</v>
      </c>
      <c r="B2373">
        <f>'60 6.2 Ar 18.30 ri IJ'!$J$1</f>
        <v>60</v>
      </c>
      <c r="C2373" t="str">
        <f>'60 6.2 Ar 18.30 ri IJ'!$B$2</f>
        <v>Auto</v>
      </c>
      <c r="D2373">
        <f>'60 6.2 Ar 18.30 ri IJ'!B14</f>
        <v>61</v>
      </c>
      <c r="E2373" s="25">
        <f t="shared" si="81"/>
        <v>1</v>
      </c>
      <c r="F2373" s="13">
        <f t="shared" si="80"/>
        <v>1.6666666666666607E-2</v>
      </c>
      <c r="G2373" s="25"/>
    </row>
    <row r="2374" spans="1:7" x14ac:dyDescent="0.35">
      <c r="A2374" s="16">
        <f>'60 6.2 Ar 18.30 ri IJ'!$G$1</f>
        <v>44963</v>
      </c>
      <c r="B2374">
        <f>'60 6.2 Ar 18.30 ri IJ'!$J$1</f>
        <v>60</v>
      </c>
      <c r="C2374" t="str">
        <f>'60 6.2 Ar 18.30 ri IJ'!$B$2</f>
        <v>Auto</v>
      </c>
      <c r="D2374">
        <f>'60 6.2 Ar 18.30 ri IJ'!B15</f>
        <v>61</v>
      </c>
      <c r="E2374" s="25">
        <f t="shared" si="81"/>
        <v>1</v>
      </c>
      <c r="F2374" s="13">
        <f t="shared" si="80"/>
        <v>1.6666666666666607E-2</v>
      </c>
      <c r="G2374" s="25"/>
    </row>
    <row r="2375" spans="1:7" x14ac:dyDescent="0.35">
      <c r="A2375" s="16">
        <f>'60 6.2 Ar 18.30 ri IJ'!$G$1</f>
        <v>44963</v>
      </c>
      <c r="B2375">
        <f>'60 6.2 Ar 18.30 ri IJ'!$J$1</f>
        <v>60</v>
      </c>
      <c r="C2375" t="str">
        <f>'60 6.2 Ar 18.30 ri IJ'!$B$2</f>
        <v>Auto</v>
      </c>
      <c r="D2375">
        <f>'60 6.2 Ar 18.30 ri IJ'!B16</f>
        <v>53</v>
      </c>
      <c r="E2375" s="25">
        <f t="shared" si="81"/>
        <v>-7</v>
      </c>
      <c r="F2375" s="13">
        <f t="shared" si="80"/>
        <v>-0.1166666666666667</v>
      </c>
      <c r="G2375" s="25"/>
    </row>
    <row r="2376" spans="1:7" x14ac:dyDescent="0.35">
      <c r="A2376" s="16">
        <f>'60 6.2 Ar 18.30 ri IJ'!$G$1</f>
        <v>44963</v>
      </c>
      <c r="B2376">
        <f>'60 6.2 Ar 18.30 ri IJ'!$J$1</f>
        <v>60</v>
      </c>
      <c r="C2376" t="str">
        <f>'60 6.2 Ar 18.30 ri IJ'!$B$2</f>
        <v>Auto</v>
      </c>
      <c r="D2376">
        <f>'60 6.2 Ar 18.30 ri IJ'!B17</f>
        <v>67</v>
      </c>
      <c r="E2376" s="25">
        <f t="shared" si="81"/>
        <v>7</v>
      </c>
      <c r="F2376" s="13">
        <f t="shared" si="80"/>
        <v>0.1166666666666667</v>
      </c>
      <c r="G2376" s="25"/>
    </row>
    <row r="2377" spans="1:7" x14ac:dyDescent="0.35">
      <c r="A2377" s="16">
        <f>'60 6.2 Ar 18.30 ri IJ'!$G$1</f>
        <v>44963</v>
      </c>
      <c r="B2377">
        <f>'60 6.2 Ar 18.30 ri IJ'!$J$1</f>
        <v>60</v>
      </c>
      <c r="C2377" t="str">
        <f>'60 6.2 Ar 18.30 ri IJ'!$B$2</f>
        <v>Auto</v>
      </c>
      <c r="D2377">
        <f>'60 6.2 Ar 18.30 ri IJ'!B18</f>
        <v>35</v>
      </c>
      <c r="E2377" s="25">
        <f t="shared" si="81"/>
        <v>-25</v>
      </c>
      <c r="F2377" s="13">
        <f t="shared" si="80"/>
        <v>-0.41666666666666663</v>
      </c>
      <c r="G2377" s="25"/>
    </row>
    <row r="2378" spans="1:7" x14ac:dyDescent="0.35">
      <c r="A2378" s="16">
        <f>'60 6.2 Ar 18.30 ri IJ'!$G$1</f>
        <v>44963</v>
      </c>
      <c r="B2378">
        <f>'60 6.2 Ar 18.30 ri IJ'!$J$1</f>
        <v>60</v>
      </c>
      <c r="C2378" t="str">
        <f>'60 6.2 Ar 18.30 ri IJ'!$B$2</f>
        <v>Auto</v>
      </c>
      <c r="D2378">
        <f>'60 6.2 Ar 18.30 ri IJ'!B19</f>
        <v>60</v>
      </c>
      <c r="E2378" s="25">
        <f t="shared" si="81"/>
        <v>0</v>
      </c>
      <c r="F2378" s="13">
        <f t="shared" si="80"/>
        <v>0</v>
      </c>
      <c r="G2378" s="25"/>
    </row>
    <row r="2379" spans="1:7" x14ac:dyDescent="0.35">
      <c r="A2379" s="16">
        <f>'60 6.2 Ar 18.30 ri IJ'!$G$1</f>
        <v>44963</v>
      </c>
      <c r="B2379">
        <f>'60 6.2 Ar 18.30 ri IJ'!$J$1</f>
        <v>60</v>
      </c>
      <c r="C2379" t="str">
        <f>'60 6.2 Ar 18.30 ri IJ'!$B$2</f>
        <v>Auto</v>
      </c>
      <c r="D2379">
        <f>'60 6.2 Ar 18.30 ri IJ'!B20</f>
        <v>57</v>
      </c>
      <c r="E2379" s="25">
        <f t="shared" si="81"/>
        <v>-3</v>
      </c>
      <c r="F2379" s="13">
        <f t="shared" si="80"/>
        <v>-5.0000000000000044E-2</v>
      </c>
      <c r="G2379" s="25"/>
    </row>
    <row r="2380" spans="1:7" x14ac:dyDescent="0.35">
      <c r="A2380" s="16">
        <f>'60 6.2 Ar 18.30 ri IJ'!$G$1</f>
        <v>44963</v>
      </c>
      <c r="B2380">
        <f>'60 6.2 Ar 18.30 ri IJ'!$J$1</f>
        <v>60</v>
      </c>
      <c r="C2380" t="str">
        <f>'60 6.2 Ar 18.30 ri IJ'!$B$2</f>
        <v>Auto</v>
      </c>
      <c r="D2380">
        <f>'60 6.2 Ar 18.30 ri IJ'!B21</f>
        <v>66</v>
      </c>
      <c r="E2380" s="25">
        <f t="shared" si="81"/>
        <v>6</v>
      </c>
      <c r="F2380" s="13">
        <f t="shared" si="80"/>
        <v>0.10000000000000009</v>
      </c>
      <c r="G2380" s="25"/>
    </row>
    <row r="2381" spans="1:7" x14ac:dyDescent="0.35">
      <c r="A2381" s="16">
        <f>'60 6.2 Ar 18.30 ri IJ'!$G$1</f>
        <v>44963</v>
      </c>
      <c r="B2381">
        <f>'60 6.2 Ar 18.30 ri IJ'!$J$1</f>
        <v>60</v>
      </c>
      <c r="C2381" t="str">
        <f>'60 6.2 Ar 18.30 ri IJ'!$B$2</f>
        <v>Auto</v>
      </c>
      <c r="D2381">
        <f>'60 6.2 Ar 18.30 ri IJ'!B22</f>
        <v>64</v>
      </c>
      <c r="E2381" s="25">
        <f t="shared" si="81"/>
        <v>4</v>
      </c>
      <c r="F2381" s="13">
        <f t="shared" si="80"/>
        <v>6.6666666666666652E-2</v>
      </c>
      <c r="G2381" s="25"/>
    </row>
    <row r="2382" spans="1:7" x14ac:dyDescent="0.35">
      <c r="A2382" s="16">
        <f>'60 6.2 Ar 18.30 ri IJ'!$G$1</f>
        <v>44963</v>
      </c>
      <c r="B2382">
        <f>'60 6.2 Ar 18.30 ri IJ'!$J$1</f>
        <v>60</v>
      </c>
      <c r="C2382" t="str">
        <f>'60 6.2 Ar 18.30 ri IJ'!$B$2</f>
        <v>Auto</v>
      </c>
      <c r="D2382">
        <f>'60 6.2 Ar 18.30 ri IJ'!B23</f>
        <v>80</v>
      </c>
      <c r="E2382" s="25">
        <f t="shared" si="81"/>
        <v>20</v>
      </c>
      <c r="F2382" s="13">
        <f t="shared" si="80"/>
        <v>0.33333333333333326</v>
      </c>
      <c r="G2382" s="25"/>
    </row>
    <row r="2383" spans="1:7" x14ac:dyDescent="0.35">
      <c r="A2383" s="16">
        <f>'60 6.2 Ar 18.30 ri IJ'!$G$1</f>
        <v>44963</v>
      </c>
      <c r="B2383">
        <f>'60 6.2 Ar 18.30 ri IJ'!$J$1</f>
        <v>60</v>
      </c>
      <c r="C2383" t="str">
        <f>'60 6.2 Ar 18.30 ri IJ'!$B$2</f>
        <v>Auto</v>
      </c>
      <c r="D2383">
        <f>'60 6.2 Ar 18.30 ri IJ'!B24</f>
        <v>80</v>
      </c>
      <c r="E2383" s="25">
        <f t="shared" si="81"/>
        <v>20</v>
      </c>
      <c r="F2383" s="13">
        <f t="shared" si="80"/>
        <v>0.33333333333333326</v>
      </c>
      <c r="G2383" s="25"/>
    </row>
    <row r="2384" spans="1:7" x14ac:dyDescent="0.35">
      <c r="A2384" s="16">
        <f>'60 6.2 Ar 18.30 ri IJ'!$G$1</f>
        <v>44963</v>
      </c>
      <c r="B2384">
        <f>'60 6.2 Ar 18.30 ri IJ'!$J$1</f>
        <v>60</v>
      </c>
      <c r="C2384" t="str">
        <f>'60 6.2 Ar 18.30 ri IJ'!$B$2</f>
        <v>Auto</v>
      </c>
      <c r="D2384">
        <f>'60 6.2 Ar 18.30 ri IJ'!B25</f>
        <v>80</v>
      </c>
      <c r="E2384" s="25">
        <f t="shared" si="81"/>
        <v>20</v>
      </c>
      <c r="F2384" s="13">
        <f t="shared" si="80"/>
        <v>0.33333333333333326</v>
      </c>
      <c r="G2384" s="25"/>
    </row>
    <row r="2385" spans="1:7" x14ac:dyDescent="0.35">
      <c r="A2385" s="16">
        <f>'60 6.2 Ar 18.30 ri IJ'!$G$1</f>
        <v>44963</v>
      </c>
      <c r="B2385">
        <f>'60 6.2 Ar 18.30 ri IJ'!$J$1</f>
        <v>60</v>
      </c>
      <c r="C2385" t="str">
        <f>'60 6.2 Ar 18.30 ri IJ'!$B$2</f>
        <v>Auto</v>
      </c>
      <c r="D2385">
        <f>'60 6.2 Ar 18.30 ri IJ'!B26</f>
        <v>57</v>
      </c>
      <c r="E2385" s="25">
        <f t="shared" si="81"/>
        <v>-3</v>
      </c>
      <c r="F2385" s="13">
        <f t="shared" si="80"/>
        <v>-5.0000000000000044E-2</v>
      </c>
      <c r="G2385" s="25"/>
    </row>
    <row r="2386" spans="1:7" x14ac:dyDescent="0.35">
      <c r="A2386" s="16">
        <f>'60 6.2 Ar 18.30 ri IJ'!$G$1</f>
        <v>44963</v>
      </c>
      <c r="B2386">
        <f>'60 6.2 Ar 18.30 ri IJ'!$J$1</f>
        <v>60</v>
      </c>
      <c r="C2386" t="str">
        <f>'60 6.2 Ar 18.30 ri IJ'!$B$2</f>
        <v>Auto</v>
      </c>
      <c r="D2386">
        <f>'60 6.2 Ar 18.30 ri IJ'!B27</f>
        <v>57</v>
      </c>
      <c r="E2386" s="25">
        <f t="shared" si="81"/>
        <v>-3</v>
      </c>
      <c r="F2386" s="13">
        <f t="shared" si="80"/>
        <v>-5.0000000000000044E-2</v>
      </c>
      <c r="G2386" s="25"/>
    </row>
    <row r="2387" spans="1:7" x14ac:dyDescent="0.35">
      <c r="A2387" s="16">
        <f>'60 6.2 Ar 18.30 ri IJ'!$G$1</f>
        <v>44963</v>
      </c>
      <c r="B2387">
        <f>'60 6.2 Ar 18.30 ri IJ'!$J$1</f>
        <v>60</v>
      </c>
      <c r="C2387" t="str">
        <f>'60 6.2 Ar 18.30 ri IJ'!$B$2</f>
        <v>Auto</v>
      </c>
      <c r="D2387">
        <f>'60 6.2 Ar 18.30 ri IJ'!B28</f>
        <v>68</v>
      </c>
      <c r="E2387" s="25">
        <f t="shared" si="81"/>
        <v>8</v>
      </c>
      <c r="F2387" s="13">
        <f t="shared" si="80"/>
        <v>0.1333333333333333</v>
      </c>
      <c r="G2387" s="25"/>
    </row>
    <row r="2388" spans="1:7" x14ac:dyDescent="0.35">
      <c r="A2388" s="16">
        <f>'60 6.2 Ar 18.30 ri IJ'!$G$1</f>
        <v>44963</v>
      </c>
      <c r="B2388">
        <f>'60 6.2 Ar 18.30 ri IJ'!$J$1</f>
        <v>60</v>
      </c>
      <c r="C2388" t="str">
        <f>'60 6.2 Ar 18.30 ri IJ'!$B$2</f>
        <v>Auto</v>
      </c>
      <c r="D2388">
        <f>'60 6.2 Ar 18.30 ri IJ'!B29</f>
        <v>78</v>
      </c>
      <c r="E2388" s="25">
        <f t="shared" si="81"/>
        <v>18</v>
      </c>
      <c r="F2388" s="13">
        <f t="shared" si="80"/>
        <v>0.30000000000000004</v>
      </c>
      <c r="G2388" s="25"/>
    </row>
    <row r="2389" spans="1:7" x14ac:dyDescent="0.35">
      <c r="A2389" s="16">
        <f>'60 6.2 Ar 18.30 ri IJ'!$G$1</f>
        <v>44963</v>
      </c>
      <c r="B2389">
        <f>'60 6.2 Ar 18.30 ri IJ'!$J$1</f>
        <v>60</v>
      </c>
      <c r="C2389" t="str">
        <f>'60 6.2 Ar 18.30 ri IJ'!$B$2</f>
        <v>Auto</v>
      </c>
      <c r="D2389">
        <f>'60 6.2 Ar 18.30 ri IJ'!B30</f>
        <v>78</v>
      </c>
      <c r="E2389" s="25">
        <f t="shared" si="81"/>
        <v>18</v>
      </c>
      <c r="F2389" s="13">
        <f t="shared" si="80"/>
        <v>0.30000000000000004</v>
      </c>
      <c r="G2389" s="25"/>
    </row>
    <row r="2390" spans="1:7" x14ac:dyDescent="0.35">
      <c r="A2390" s="16">
        <f>'60 6.2 Ar 18.30 ri IJ'!$G$1</f>
        <v>44963</v>
      </c>
      <c r="B2390">
        <f>'60 6.2 Ar 18.30 ri IJ'!$J$1</f>
        <v>60</v>
      </c>
      <c r="C2390" t="str">
        <f>'60 6.2 Ar 18.30 ri IJ'!$B$2</f>
        <v>Auto</v>
      </c>
      <c r="D2390">
        <f>'60 6.2 Ar 18.30 ri IJ'!B31</f>
        <v>93</v>
      </c>
      <c r="E2390" s="25">
        <f t="shared" si="81"/>
        <v>33</v>
      </c>
      <c r="F2390" s="13">
        <f t="shared" si="80"/>
        <v>0.55000000000000004</v>
      </c>
      <c r="G2390" s="25"/>
    </row>
    <row r="2391" spans="1:7" x14ac:dyDescent="0.35">
      <c r="A2391" s="16">
        <f>'60 6.2 Ar 18.30 ri IJ'!$G$1</f>
        <v>44963</v>
      </c>
      <c r="B2391">
        <f>'60 6.2 Ar 18.30 ri IJ'!$J$1</f>
        <v>60</v>
      </c>
      <c r="C2391" t="str">
        <f>'60 6.2 Ar 18.30 ri IJ'!$B$2</f>
        <v>Auto</v>
      </c>
      <c r="D2391">
        <f>'60 6.2 Ar 18.30 ri IJ'!B32</f>
        <v>64</v>
      </c>
      <c r="E2391" s="25">
        <f t="shared" si="81"/>
        <v>4</v>
      </c>
      <c r="F2391" s="13">
        <f t="shared" si="80"/>
        <v>6.6666666666666652E-2</v>
      </c>
      <c r="G2391" s="25"/>
    </row>
    <row r="2392" spans="1:7" x14ac:dyDescent="0.35">
      <c r="A2392" s="16">
        <f>'60 6.2 Ar 18.30 ri IJ'!$G$1</f>
        <v>44963</v>
      </c>
      <c r="B2392">
        <f>'60 6.2 Ar 18.30 ri IJ'!$J$1</f>
        <v>60</v>
      </c>
      <c r="C2392" t="str">
        <f>'60 6.2 Ar 18.30 ri IJ'!$B$2</f>
        <v>Auto</v>
      </c>
      <c r="D2392">
        <f>'60 6.2 Ar 18.30 ri IJ'!B33</f>
        <v>59</v>
      </c>
      <c r="E2392" s="25">
        <f t="shared" si="81"/>
        <v>-1</v>
      </c>
      <c r="F2392" s="13">
        <f t="shared" si="80"/>
        <v>-1.6666666666666718E-2</v>
      </c>
      <c r="G2392" s="25"/>
    </row>
    <row r="2393" spans="1:7" x14ac:dyDescent="0.35">
      <c r="A2393" s="16">
        <f>'60 6.2 Ar 18.30 ri IJ'!$G$1</f>
        <v>44963</v>
      </c>
      <c r="B2393">
        <f>'60 6.2 Ar 18.30 ri IJ'!$J$1</f>
        <v>60</v>
      </c>
      <c r="C2393" t="str">
        <f>'60 6.2 Ar 18.30 ri IJ'!$B$2</f>
        <v>Auto</v>
      </c>
      <c r="D2393">
        <f>'60 6.2 Ar 18.30 ri IJ'!B34</f>
        <v>58</v>
      </c>
      <c r="E2393" s="25">
        <f t="shared" si="81"/>
        <v>-2</v>
      </c>
      <c r="F2393" s="13">
        <f t="shared" si="80"/>
        <v>-3.3333333333333326E-2</v>
      </c>
      <c r="G2393" s="25"/>
    </row>
    <row r="2394" spans="1:7" x14ac:dyDescent="0.35">
      <c r="A2394" s="16">
        <f>'60 6.2 Ar 18.30 ri IJ'!$G$1</f>
        <v>44963</v>
      </c>
      <c r="B2394">
        <f>'60 6.2 Ar 18.30 ri IJ'!$J$1</f>
        <v>60</v>
      </c>
      <c r="C2394" t="str">
        <f>'60 6.2 Ar 18.30 ri IJ'!$B$2</f>
        <v>Auto</v>
      </c>
      <c r="D2394">
        <f>'60 6.2 Ar 18.30 ri IJ'!B35</f>
        <v>57</v>
      </c>
      <c r="E2394" s="25">
        <f t="shared" si="81"/>
        <v>-3</v>
      </c>
      <c r="F2394" s="13">
        <f t="shared" si="80"/>
        <v>-5.0000000000000044E-2</v>
      </c>
      <c r="G2394" s="25"/>
    </row>
    <row r="2395" spans="1:7" x14ac:dyDescent="0.35">
      <c r="A2395" s="16">
        <f>'60 6.2 Ar 18.30 ri IJ'!$G$1</f>
        <v>44963</v>
      </c>
      <c r="B2395">
        <f>'60 6.2 Ar 18.30 ri IJ'!$J$1</f>
        <v>60</v>
      </c>
      <c r="C2395" t="str">
        <f>'60 6.2 Ar 18.30 ri IJ'!$B$2</f>
        <v>Auto</v>
      </c>
      <c r="D2395">
        <f>'60 6.2 Ar 18.30 ri IJ'!B36</f>
        <v>68</v>
      </c>
      <c r="E2395" s="25">
        <f t="shared" si="81"/>
        <v>8</v>
      </c>
      <c r="F2395" s="13">
        <f t="shared" si="80"/>
        <v>0.1333333333333333</v>
      </c>
      <c r="G2395" s="25"/>
    </row>
    <row r="2396" spans="1:7" x14ac:dyDescent="0.35">
      <c r="A2396" s="16">
        <f>'60 6.2 Ar 18.30 ri IJ'!$G$1</f>
        <v>44963</v>
      </c>
      <c r="B2396">
        <f>'60 6.2 Ar 18.30 ri IJ'!$J$1</f>
        <v>60</v>
      </c>
      <c r="C2396" t="str">
        <f>'60 6.2 Ar 18.30 ri IJ'!$B$2</f>
        <v>Auto</v>
      </c>
      <c r="D2396">
        <f>'60 6.2 Ar 18.30 ri IJ'!B37</f>
        <v>44</v>
      </c>
      <c r="E2396" s="25">
        <f t="shared" si="81"/>
        <v>-16</v>
      </c>
      <c r="F2396" s="13">
        <f t="shared" si="80"/>
        <v>-0.26666666666666672</v>
      </c>
      <c r="G2396" s="25"/>
    </row>
    <row r="2397" spans="1:7" x14ac:dyDescent="0.35">
      <c r="A2397" s="16">
        <f>'60 6.2 Ar 18.30 ri IJ'!$G$1</f>
        <v>44963</v>
      </c>
      <c r="B2397">
        <f>'60 6.2 Ar 18.30 ri IJ'!$J$1</f>
        <v>60</v>
      </c>
      <c r="C2397" t="str">
        <f>'60 6.2 Ar 18.30 ri IJ'!$B$2</f>
        <v>Auto</v>
      </c>
      <c r="D2397">
        <f>'60 6.2 Ar 18.30 ri IJ'!B38</f>
        <v>44</v>
      </c>
      <c r="E2397" s="25">
        <f t="shared" si="81"/>
        <v>-16</v>
      </c>
      <c r="F2397" s="13">
        <f t="shared" si="80"/>
        <v>-0.26666666666666672</v>
      </c>
      <c r="G2397" s="25"/>
    </row>
    <row r="2398" spans="1:7" x14ac:dyDescent="0.35">
      <c r="A2398" s="16">
        <f>'60 6.2 Ar 18.30 ri IJ'!$G$1</f>
        <v>44963</v>
      </c>
      <c r="B2398">
        <f>'60 6.2 Ar 18.30 ri IJ'!$J$1</f>
        <v>60</v>
      </c>
      <c r="C2398" t="str">
        <f>'60 6.2 Ar 18.30 ri IJ'!$B$2</f>
        <v>Auto</v>
      </c>
      <c r="D2398">
        <f>'60 6.2 Ar 18.30 ri IJ'!B39</f>
        <v>50</v>
      </c>
      <c r="E2398" s="25">
        <f t="shared" si="81"/>
        <v>-10</v>
      </c>
      <c r="F2398" s="13">
        <f t="shared" si="80"/>
        <v>-0.16666666666666663</v>
      </c>
      <c r="G2398" s="25"/>
    </row>
    <row r="2399" spans="1:7" x14ac:dyDescent="0.35">
      <c r="A2399" s="16">
        <f>'60 6.2 As 18.30 ri N228'!$G$1</f>
        <v>44963</v>
      </c>
      <c r="B2399">
        <f>'60 6.2 As 18.30 ri N228'!$J$1</f>
        <v>60</v>
      </c>
      <c r="C2399" t="str">
        <f>'60 6.2 Ar 18.30 ri IJ'!$B$2</f>
        <v>Auto</v>
      </c>
      <c r="D2399">
        <f>'60 6.2 Ar 18.30 ri IJ'!B40</f>
        <v>51</v>
      </c>
      <c r="E2399" s="25">
        <f t="shared" si="81"/>
        <v>-9</v>
      </c>
      <c r="F2399" s="13">
        <f t="shared" si="80"/>
        <v>-0.15000000000000002</v>
      </c>
      <c r="G2399" s="25"/>
    </row>
    <row r="2400" spans="1:7" x14ac:dyDescent="0.35">
      <c r="A2400" s="16">
        <f>'60 6.2 As 18.30 ri N228'!$G$1</f>
        <v>44963</v>
      </c>
      <c r="B2400">
        <f>'60 6.2 As 18.30 ri N228'!$J$1</f>
        <v>60</v>
      </c>
      <c r="C2400" t="str">
        <f>'60 6.2 Ar 18.30 ri IJ'!$B$2</f>
        <v>Auto</v>
      </c>
      <c r="D2400">
        <f>'60 6.2 Ar 18.30 ri IJ'!B41</f>
        <v>58</v>
      </c>
      <c r="E2400" s="25">
        <f t="shared" si="81"/>
        <v>-2</v>
      </c>
      <c r="F2400" s="13">
        <f t="shared" si="80"/>
        <v>-3.3333333333333326E-2</v>
      </c>
      <c r="G2400" s="25"/>
    </row>
    <row r="2401" spans="1:7" x14ac:dyDescent="0.35">
      <c r="A2401" s="16">
        <f>'60 6.2 As 18.30 ri N228'!$G$1</f>
        <v>44963</v>
      </c>
      <c r="B2401">
        <f>'60 6.2 As 18.30 ri N228'!$J$1</f>
        <v>60</v>
      </c>
      <c r="C2401" t="str">
        <f>'60 6.2 Ar 18.30 ri IJ'!$B$2</f>
        <v>Auto</v>
      </c>
      <c r="D2401">
        <f>'60 6.2 Ar 18.30 ri IJ'!B42</f>
        <v>74</v>
      </c>
      <c r="E2401" s="25">
        <f t="shared" si="81"/>
        <v>14</v>
      </c>
      <c r="F2401" s="13">
        <f t="shared" si="80"/>
        <v>0.23333333333333339</v>
      </c>
      <c r="G2401" s="25"/>
    </row>
    <row r="2402" spans="1:7" x14ac:dyDescent="0.35">
      <c r="A2402" s="16">
        <f>'60 6.2 As 18.30 ri N228'!$G$1</f>
        <v>44963</v>
      </c>
      <c r="B2402">
        <f>'60 6.2 As 18.30 ri N228'!$J$1</f>
        <v>60</v>
      </c>
      <c r="C2402" t="str">
        <f>'60 6.2 As 18.30 ri N228'!$B$2</f>
        <v>Auto</v>
      </c>
      <c r="D2402">
        <f>'60 6.2 As 18.30 ri N228'!B3</f>
        <v>59</v>
      </c>
      <c r="E2402" s="25">
        <f t="shared" si="81"/>
        <v>-1</v>
      </c>
      <c r="F2402" s="13">
        <f t="shared" si="80"/>
        <v>-1.6666666666666718E-2</v>
      </c>
      <c r="G2402" s="25"/>
    </row>
    <row r="2403" spans="1:7" x14ac:dyDescent="0.35">
      <c r="A2403" s="16">
        <f>'60 6.2 As 18.30 ri N228'!$G$1</f>
        <v>44963</v>
      </c>
      <c r="B2403">
        <f>'60 6.2 As 18.30 ri N228'!$J$1</f>
        <v>60</v>
      </c>
      <c r="C2403" t="str">
        <f>'60 6.2 As 18.30 ri N228'!$B$2</f>
        <v>Auto</v>
      </c>
      <c r="D2403">
        <f>'60 6.2 As 18.30 ri N228'!B4</f>
        <v>75</v>
      </c>
      <c r="E2403" s="25">
        <f t="shared" si="81"/>
        <v>15</v>
      </c>
      <c r="F2403" s="13">
        <f t="shared" si="80"/>
        <v>0.25</v>
      </c>
      <c r="G2403" s="25"/>
    </row>
    <row r="2404" spans="1:7" x14ac:dyDescent="0.35">
      <c r="A2404" s="16">
        <f>'60 6.2 As 18.30 ri N228'!$G$1</f>
        <v>44963</v>
      </c>
      <c r="B2404">
        <f>'60 6.2 As 18.30 ri N228'!$J$1</f>
        <v>60</v>
      </c>
      <c r="C2404" t="str">
        <f>'60 6.2 As 18.30 ri N228'!$B$2</f>
        <v>Auto</v>
      </c>
      <c r="D2404">
        <f>'60 6.2 As 18.30 ri N228'!B5</f>
        <v>63</v>
      </c>
      <c r="E2404" s="25">
        <f t="shared" si="81"/>
        <v>3</v>
      </c>
      <c r="F2404" s="13">
        <f t="shared" si="80"/>
        <v>5.0000000000000044E-2</v>
      </c>
      <c r="G2404" s="25"/>
    </row>
    <row r="2405" spans="1:7" x14ac:dyDescent="0.35">
      <c r="A2405" s="16">
        <f>'60 6.2 As 18.30 ri N228'!$G$1</f>
        <v>44963</v>
      </c>
      <c r="B2405">
        <f>'60 6.2 As 18.30 ri N228'!$J$1</f>
        <v>60</v>
      </c>
      <c r="C2405" t="str">
        <f>'60 6.2 As 18.30 ri N228'!$B$2</f>
        <v>Auto</v>
      </c>
      <c r="D2405">
        <f>'60 6.2 As 18.30 ri N228'!B6</f>
        <v>64</v>
      </c>
      <c r="E2405" s="25">
        <f t="shared" si="81"/>
        <v>4</v>
      </c>
      <c r="F2405" s="13">
        <f t="shared" si="80"/>
        <v>6.6666666666666652E-2</v>
      </c>
      <c r="G2405" s="25"/>
    </row>
    <row r="2406" spans="1:7" x14ac:dyDescent="0.35">
      <c r="A2406" s="16">
        <f>'60 6.2 As 18.30 ri N228'!$G$1</f>
        <v>44963</v>
      </c>
      <c r="B2406">
        <f>'60 6.2 As 18.30 ri N228'!$J$1</f>
        <v>60</v>
      </c>
      <c r="C2406" t="str">
        <f>'60 6.2 As 18.30 ri N228'!$B$2</f>
        <v>Auto</v>
      </c>
      <c r="D2406">
        <f>'60 6.2 As 18.30 ri N228'!B7</f>
        <v>64</v>
      </c>
      <c r="E2406" s="25">
        <f t="shared" si="81"/>
        <v>4</v>
      </c>
      <c r="F2406" s="13">
        <f t="shared" si="80"/>
        <v>6.6666666666666652E-2</v>
      </c>
      <c r="G2406" s="25"/>
    </row>
    <row r="2407" spans="1:7" x14ac:dyDescent="0.35">
      <c r="A2407" s="16">
        <f>'60 6.2 As 18.30 ri N228'!$G$1</f>
        <v>44963</v>
      </c>
      <c r="B2407">
        <f>'60 6.2 As 18.30 ri N228'!$J$1</f>
        <v>60</v>
      </c>
      <c r="C2407" t="str">
        <f>'60 6.2 As 18.30 ri N228'!$B$2</f>
        <v>Auto</v>
      </c>
      <c r="D2407">
        <f>'60 6.2 As 18.30 ri N228'!B8</f>
        <v>66</v>
      </c>
      <c r="E2407" s="25">
        <f t="shared" si="81"/>
        <v>6</v>
      </c>
      <c r="F2407" s="13">
        <f t="shared" si="80"/>
        <v>0.10000000000000009</v>
      </c>
      <c r="G2407" s="25"/>
    </row>
    <row r="2408" spans="1:7" x14ac:dyDescent="0.35">
      <c r="A2408" s="16">
        <f>'60 6.2 As 18.30 ri N228'!$G$1</f>
        <v>44963</v>
      </c>
      <c r="B2408">
        <f>'60 6.2 As 18.30 ri N228'!$J$1</f>
        <v>60</v>
      </c>
      <c r="C2408" t="str">
        <f>'60 6.2 As 18.30 ri N228'!$B$2</f>
        <v>Auto</v>
      </c>
      <c r="D2408">
        <f>'60 6.2 As 18.30 ri N228'!B9</f>
        <v>63</v>
      </c>
      <c r="E2408" s="25">
        <f t="shared" si="81"/>
        <v>3</v>
      </c>
      <c r="F2408" s="13">
        <f t="shared" si="80"/>
        <v>5.0000000000000044E-2</v>
      </c>
      <c r="G2408" s="25"/>
    </row>
    <row r="2409" spans="1:7" x14ac:dyDescent="0.35">
      <c r="A2409" s="16">
        <f>'60 6.2 As 18.30 ri N228'!$G$1</f>
        <v>44963</v>
      </c>
      <c r="B2409">
        <f>'60 6.2 As 18.30 ri N228'!$J$1</f>
        <v>60</v>
      </c>
      <c r="C2409" t="str">
        <f>'60 6.2 As 18.30 ri N228'!$B$2</f>
        <v>Auto</v>
      </c>
      <c r="D2409">
        <f>'60 6.2 As 18.30 ri N228'!B10</f>
        <v>63</v>
      </c>
      <c r="E2409" s="25">
        <f t="shared" si="81"/>
        <v>3</v>
      </c>
      <c r="F2409" s="13">
        <f t="shared" si="80"/>
        <v>5.0000000000000044E-2</v>
      </c>
      <c r="G2409" s="25"/>
    </row>
    <row r="2410" spans="1:7" x14ac:dyDescent="0.35">
      <c r="A2410" s="16">
        <f>'60 6.2 As 18.30 ri N228'!$G$1</f>
        <v>44963</v>
      </c>
      <c r="B2410">
        <f>'60 6.2 As 18.30 ri N228'!$J$1</f>
        <v>60</v>
      </c>
      <c r="C2410" t="str">
        <f>'60 6.2 As 18.30 ri N228'!$B$2</f>
        <v>Auto</v>
      </c>
      <c r="D2410">
        <f>'60 6.2 As 18.30 ri N228'!B11</f>
        <v>77</v>
      </c>
      <c r="E2410" s="25">
        <f t="shared" si="81"/>
        <v>17</v>
      </c>
      <c r="F2410" s="13">
        <f t="shared" si="80"/>
        <v>0.28333333333333344</v>
      </c>
      <c r="G2410" s="25"/>
    </row>
    <row r="2411" spans="1:7" x14ac:dyDescent="0.35">
      <c r="A2411" s="16">
        <f>'60 6.2 As 18.30 ri N228'!$G$1</f>
        <v>44963</v>
      </c>
      <c r="B2411">
        <f>'60 6.2 As 18.30 ri N228'!$J$1</f>
        <v>60</v>
      </c>
      <c r="C2411" t="str">
        <f>'60 6.2 As 18.30 ri N228'!$B$2</f>
        <v>Auto</v>
      </c>
      <c r="D2411">
        <f>'60 6.2 As 18.30 ri N228'!B12</f>
        <v>80</v>
      </c>
      <c r="E2411" s="25">
        <f t="shared" si="81"/>
        <v>20</v>
      </c>
      <c r="F2411" s="13">
        <f t="shared" si="80"/>
        <v>0.33333333333333326</v>
      </c>
      <c r="G2411" s="25"/>
    </row>
    <row r="2412" spans="1:7" x14ac:dyDescent="0.35">
      <c r="A2412" s="16">
        <f>'60 6.2 As 18.30 ri N228'!$G$1</f>
        <v>44963</v>
      </c>
      <c r="B2412">
        <f>'60 6.2 As 18.30 ri N228'!$J$1</f>
        <v>60</v>
      </c>
      <c r="C2412" t="str">
        <f>'60 6.2 As 18.30 ri N228'!$B$2</f>
        <v>Auto</v>
      </c>
      <c r="D2412">
        <f>'60 6.2 As 18.30 ri N228'!B13</f>
        <v>61</v>
      </c>
      <c r="E2412" s="25">
        <f t="shared" si="81"/>
        <v>1</v>
      </c>
      <c r="F2412" s="13">
        <f t="shared" si="80"/>
        <v>1.6666666666666607E-2</v>
      </c>
      <c r="G2412" s="25"/>
    </row>
    <row r="2413" spans="1:7" x14ac:dyDescent="0.35">
      <c r="A2413" s="16">
        <f>'60 6.2 As 18.30 ri N228'!$G$1</f>
        <v>44963</v>
      </c>
      <c r="B2413">
        <f>'60 6.2 As 18.30 ri N228'!$J$1</f>
        <v>60</v>
      </c>
      <c r="C2413" t="str">
        <f>'60 6.2 As 18.30 ri N228'!$B$2</f>
        <v>Auto</v>
      </c>
      <c r="D2413">
        <f>'60 6.2 As 18.30 ri N228'!B14</f>
        <v>60</v>
      </c>
      <c r="E2413" s="25">
        <f t="shared" si="81"/>
        <v>0</v>
      </c>
      <c r="F2413" s="13">
        <f t="shared" si="80"/>
        <v>0</v>
      </c>
      <c r="G2413" s="25"/>
    </row>
    <row r="2414" spans="1:7" x14ac:dyDescent="0.35">
      <c r="A2414" s="16">
        <f>'60 6.2 As 18.30 ri N228'!$G$1</f>
        <v>44963</v>
      </c>
      <c r="B2414">
        <f>'60 6.2 As 18.30 ri N228'!$J$1</f>
        <v>60</v>
      </c>
      <c r="C2414" t="str">
        <f>'60 6.2 As 18.30 ri N228'!$B$2</f>
        <v>Auto</v>
      </c>
      <c r="D2414">
        <f>'60 6.2 As 18.30 ri N228'!B15</f>
        <v>66</v>
      </c>
      <c r="E2414" s="25">
        <f t="shared" si="81"/>
        <v>6</v>
      </c>
      <c r="F2414" s="13">
        <f t="shared" si="80"/>
        <v>0.10000000000000009</v>
      </c>
      <c r="G2414" s="25"/>
    </row>
    <row r="2415" spans="1:7" x14ac:dyDescent="0.35">
      <c r="A2415" s="16">
        <f>'60 6.2 As 18.30 ri N228'!$G$1</f>
        <v>44963</v>
      </c>
      <c r="B2415">
        <f>'60 6.2 As 18.30 ri N228'!$J$1</f>
        <v>60</v>
      </c>
      <c r="C2415" t="str">
        <f>'60 6.2 As 18.30 ri N228'!$B$2</f>
        <v>Auto</v>
      </c>
      <c r="D2415">
        <f>'60 6.2 As 18.30 ri N228'!B16</f>
        <v>71</v>
      </c>
      <c r="E2415" s="25">
        <f t="shared" si="81"/>
        <v>11</v>
      </c>
      <c r="F2415" s="13">
        <f t="shared" si="80"/>
        <v>0.18333333333333335</v>
      </c>
      <c r="G2415" s="25"/>
    </row>
    <row r="2416" spans="1:7" x14ac:dyDescent="0.35">
      <c r="A2416" s="16">
        <f>'60 6.2 As 18.30 ri N228'!$G$1</f>
        <v>44963</v>
      </c>
      <c r="B2416">
        <f>'60 6.2 As 18.30 ri N228'!$J$1</f>
        <v>60</v>
      </c>
      <c r="C2416" t="str">
        <f>'60 6.2 As 18.30 ri N228'!$B$2</f>
        <v>Auto</v>
      </c>
      <c r="D2416">
        <f>'60 6.2 As 18.30 ri N228'!B17</f>
        <v>62</v>
      </c>
      <c r="E2416" s="25">
        <f t="shared" si="81"/>
        <v>2</v>
      </c>
      <c r="F2416" s="13">
        <f t="shared" si="80"/>
        <v>3.3333333333333437E-2</v>
      </c>
      <c r="G2416" s="25"/>
    </row>
    <row r="2417" spans="1:7" x14ac:dyDescent="0.35">
      <c r="A2417" s="16">
        <f>'60 6.2 As 18.30 ri N228'!$G$1</f>
        <v>44963</v>
      </c>
      <c r="B2417">
        <f>'60 6.2 As 18.30 ri N228'!$J$1</f>
        <v>60</v>
      </c>
      <c r="C2417" t="str">
        <f>'60 6.2 As 18.30 ri N228'!$B$2</f>
        <v>Auto</v>
      </c>
      <c r="D2417">
        <f>'60 6.2 As 18.30 ri N228'!B18</f>
        <v>70</v>
      </c>
      <c r="E2417" s="25">
        <f t="shared" si="81"/>
        <v>10</v>
      </c>
      <c r="F2417" s="13">
        <f t="shared" si="80"/>
        <v>0.16666666666666674</v>
      </c>
      <c r="G2417" s="25"/>
    </row>
    <row r="2418" spans="1:7" x14ac:dyDescent="0.35">
      <c r="A2418" s="16">
        <f>'60 6.2 As 18.30 ri N228'!$G$1</f>
        <v>44963</v>
      </c>
      <c r="B2418">
        <f>'60 6.2 As 18.30 ri N228'!$J$1</f>
        <v>60</v>
      </c>
      <c r="C2418" t="str">
        <f>'60 6.2 As 18.30 ri N228'!$B$2</f>
        <v>Auto</v>
      </c>
      <c r="D2418">
        <f>'60 6.2 As 18.30 ri N228'!B19</f>
        <v>63</v>
      </c>
      <c r="E2418" s="25">
        <f t="shared" si="81"/>
        <v>3</v>
      </c>
      <c r="F2418" s="13">
        <f t="shared" si="80"/>
        <v>5.0000000000000044E-2</v>
      </c>
      <c r="G2418" s="25"/>
    </row>
    <row r="2419" spans="1:7" x14ac:dyDescent="0.35">
      <c r="A2419" s="16">
        <f>'60 6.2 As 18.30 ri N228'!$G$1</f>
        <v>44963</v>
      </c>
      <c r="B2419">
        <f>'60 6.2 As 18.30 ri N228'!$J$1</f>
        <v>60</v>
      </c>
      <c r="C2419" t="str">
        <f>'60 6.2 As 18.30 ri N228'!$B$2</f>
        <v>Auto</v>
      </c>
      <c r="D2419">
        <f>'60 6.2 As 18.30 ri N228'!B20</f>
        <v>63</v>
      </c>
      <c r="E2419" s="25">
        <f t="shared" si="81"/>
        <v>3</v>
      </c>
      <c r="F2419" s="13">
        <f t="shared" si="80"/>
        <v>5.0000000000000044E-2</v>
      </c>
      <c r="G2419" s="25"/>
    </row>
    <row r="2420" spans="1:7" x14ac:dyDescent="0.35">
      <c r="A2420" s="16">
        <f>'60 6.2 As 18.30 ri N228'!$G$1</f>
        <v>44963</v>
      </c>
      <c r="B2420">
        <f>'60 6.2 As 18.30 ri N228'!$J$1</f>
        <v>60</v>
      </c>
      <c r="C2420" t="str">
        <f>'60 6.2 As 18.30 ri N228'!$B$2</f>
        <v>Auto</v>
      </c>
      <c r="D2420">
        <f>'60 6.2 As 18.30 ri N228'!B21</f>
        <v>58</v>
      </c>
      <c r="E2420" s="25">
        <f t="shared" si="81"/>
        <v>-2</v>
      </c>
      <c r="F2420" s="13">
        <f t="shared" si="80"/>
        <v>-3.3333333333333326E-2</v>
      </c>
      <c r="G2420" s="25"/>
    </row>
    <row r="2421" spans="1:7" x14ac:dyDescent="0.35">
      <c r="A2421" s="16">
        <f>'60 6.2 As 18.30 ri N228'!$G$1</f>
        <v>44963</v>
      </c>
      <c r="B2421">
        <f>'60 6.2 As 18.30 ri N228'!$J$1</f>
        <v>60</v>
      </c>
      <c r="C2421" t="str">
        <f>'60 6.2 As 18.30 ri N228'!$B$2</f>
        <v>Auto</v>
      </c>
      <c r="D2421">
        <f>'60 6.2 As 18.30 ri N228'!B22</f>
        <v>59</v>
      </c>
      <c r="E2421" s="25">
        <f t="shared" si="81"/>
        <v>-1</v>
      </c>
      <c r="F2421" s="13">
        <f t="shared" si="80"/>
        <v>-1.6666666666666718E-2</v>
      </c>
      <c r="G2421" s="25"/>
    </row>
    <row r="2422" spans="1:7" x14ac:dyDescent="0.35">
      <c r="A2422" s="16">
        <f>'60 6.2 As 18.30 ri N228'!$G$1</f>
        <v>44963</v>
      </c>
      <c r="B2422">
        <f>'60 6.2 As 18.30 ri N228'!$J$1</f>
        <v>60</v>
      </c>
      <c r="C2422" t="str">
        <f>'60 6.2 As 18.30 ri N228'!$B$2</f>
        <v>Auto</v>
      </c>
      <c r="D2422">
        <f>'60 6.2 As 18.30 ri N228'!B23</f>
        <v>60</v>
      </c>
      <c r="E2422" s="25">
        <f t="shared" si="81"/>
        <v>0</v>
      </c>
      <c r="F2422" s="13">
        <f t="shared" si="80"/>
        <v>0</v>
      </c>
      <c r="G2422" s="25"/>
    </row>
    <row r="2423" spans="1:7" x14ac:dyDescent="0.35">
      <c r="A2423" s="16">
        <f>'60 6.2 As 18.30 ri N228'!$G$1</f>
        <v>44963</v>
      </c>
      <c r="B2423">
        <f>'60 6.2 As 18.30 ri N228'!$J$1</f>
        <v>60</v>
      </c>
      <c r="C2423" t="str">
        <f>'60 6.2 As 18.30 ri N228'!$B$2</f>
        <v>Auto</v>
      </c>
      <c r="D2423">
        <f>'60 6.2 As 18.30 ri N228'!B24</f>
        <v>60</v>
      </c>
      <c r="E2423" s="25">
        <f t="shared" si="81"/>
        <v>0</v>
      </c>
      <c r="F2423" s="13">
        <f t="shared" si="80"/>
        <v>0</v>
      </c>
      <c r="G2423" s="25"/>
    </row>
    <row r="2424" spans="1:7" x14ac:dyDescent="0.35">
      <c r="A2424" s="16">
        <f>'60 8.2 At 15.35 ri IJ'!$G$1</f>
        <v>44965</v>
      </c>
      <c r="B2424">
        <f>'60 8.2 At 15.35 ri IJ'!$J$1</f>
        <v>60</v>
      </c>
      <c r="C2424" t="str">
        <f>'60 6.2 As 18.30 ri N228'!$B$2</f>
        <v>Auto</v>
      </c>
      <c r="D2424">
        <f>'60 6.2 As 18.30 ri N228'!B25</f>
        <v>66</v>
      </c>
      <c r="E2424" s="25">
        <f t="shared" si="81"/>
        <v>6</v>
      </c>
      <c r="F2424" s="13">
        <f t="shared" si="80"/>
        <v>0.10000000000000009</v>
      </c>
      <c r="G2424" s="25"/>
    </row>
    <row r="2425" spans="1:7" x14ac:dyDescent="0.35">
      <c r="A2425" s="16">
        <f>'60 8.2 At 15.35 ri IJ'!$G$1</f>
        <v>44965</v>
      </c>
      <c r="B2425">
        <f>'60 8.2 At 15.35 ri IJ'!$J$1</f>
        <v>60</v>
      </c>
      <c r="C2425" t="str">
        <f>'60 6.2 As 18.30 ri N228'!$B$2</f>
        <v>Auto</v>
      </c>
      <c r="D2425">
        <f>'60 6.2 As 18.30 ri N228'!B26</f>
        <v>67</v>
      </c>
      <c r="E2425" s="25">
        <f t="shared" si="81"/>
        <v>7</v>
      </c>
      <c r="F2425" s="13">
        <f t="shared" si="80"/>
        <v>0.1166666666666667</v>
      </c>
      <c r="G2425" s="25"/>
    </row>
    <row r="2426" spans="1:7" x14ac:dyDescent="0.35">
      <c r="A2426" s="16">
        <f>'60 8.2 At 15.35 ri IJ'!$G$1</f>
        <v>44965</v>
      </c>
      <c r="B2426">
        <f>'60 8.2 At 15.35 ri IJ'!$J$1</f>
        <v>60</v>
      </c>
      <c r="C2426" t="str">
        <f>'60 6.2 As 18.30 ri N228'!$B$2</f>
        <v>Auto</v>
      </c>
      <c r="D2426">
        <f>'60 6.2 As 18.30 ri N228'!B27</f>
        <v>56</v>
      </c>
      <c r="E2426" s="25">
        <f t="shared" si="81"/>
        <v>-4</v>
      </c>
      <c r="F2426" s="13">
        <f t="shared" si="80"/>
        <v>-6.6666666666666652E-2</v>
      </c>
      <c r="G2426" s="25"/>
    </row>
    <row r="2427" spans="1:7" x14ac:dyDescent="0.35">
      <c r="A2427" s="16">
        <f>'60 8.2 At 15.35 ri IJ'!$G$1</f>
        <v>44965</v>
      </c>
      <c r="B2427">
        <f>'60 8.2 At 15.35 ri IJ'!$J$1</f>
        <v>60</v>
      </c>
      <c r="C2427" t="str">
        <f>'60 8.2 At 15.35 ri IJ'!$B$2</f>
        <v>Auto</v>
      </c>
      <c r="D2427">
        <f>'60 8.2 At 15.35 ri IJ'!B3</f>
        <v>54</v>
      </c>
      <c r="E2427" s="25">
        <f t="shared" si="81"/>
        <v>-6</v>
      </c>
      <c r="F2427" s="13">
        <f t="shared" si="80"/>
        <v>-9.9999999999999978E-2</v>
      </c>
      <c r="G2427" s="25"/>
    </row>
    <row r="2428" spans="1:7" x14ac:dyDescent="0.35">
      <c r="A2428" s="16">
        <f>'60 8.2 At 15.35 ri IJ'!$G$1</f>
        <v>44965</v>
      </c>
      <c r="B2428">
        <f>'60 8.2 At 15.35 ri IJ'!$J$1</f>
        <v>60</v>
      </c>
      <c r="C2428" t="str">
        <f>'60 8.2 At 15.35 ri IJ'!$B$2</f>
        <v>Auto</v>
      </c>
      <c r="D2428">
        <f>'60 8.2 At 15.35 ri IJ'!B4</f>
        <v>56</v>
      </c>
      <c r="E2428" s="25">
        <f t="shared" si="81"/>
        <v>-4</v>
      </c>
      <c r="F2428" s="13">
        <f t="shared" si="80"/>
        <v>-6.6666666666666652E-2</v>
      </c>
      <c r="G2428" s="25"/>
    </row>
    <row r="2429" spans="1:7" x14ac:dyDescent="0.35">
      <c r="A2429" s="16">
        <f>'60 8.2 At 15.35 ri IJ'!$G$1</f>
        <v>44965</v>
      </c>
      <c r="B2429">
        <f>'60 8.2 At 15.35 ri IJ'!$J$1</f>
        <v>60</v>
      </c>
      <c r="C2429" t="str">
        <f>'60 8.2 At 15.35 ri IJ'!$B$2</f>
        <v>Auto</v>
      </c>
      <c r="D2429">
        <f>'60 8.2 At 15.35 ri IJ'!B5</f>
        <v>57</v>
      </c>
      <c r="E2429" s="25">
        <f t="shared" si="81"/>
        <v>-3</v>
      </c>
      <c r="F2429" s="13">
        <f t="shared" si="80"/>
        <v>-5.0000000000000044E-2</v>
      </c>
      <c r="G2429" s="25"/>
    </row>
    <row r="2430" spans="1:7" x14ac:dyDescent="0.35">
      <c r="A2430" s="16">
        <f>'60 8.2 At 15.35 ri IJ'!$G$1</f>
        <v>44965</v>
      </c>
      <c r="B2430">
        <f>'60 8.2 At 15.35 ri IJ'!$J$1</f>
        <v>60</v>
      </c>
      <c r="C2430" t="str">
        <f>'60 8.2 At 15.35 ri IJ'!$B$2</f>
        <v>Auto</v>
      </c>
      <c r="D2430">
        <f>'60 8.2 At 15.35 ri IJ'!B6</f>
        <v>53</v>
      </c>
      <c r="E2430" s="25">
        <f t="shared" si="81"/>
        <v>-7</v>
      </c>
      <c r="F2430" s="13">
        <f t="shared" si="80"/>
        <v>-0.1166666666666667</v>
      </c>
      <c r="G2430" s="25"/>
    </row>
    <row r="2431" spans="1:7" x14ac:dyDescent="0.35">
      <c r="A2431" s="16">
        <f>'60 8.2 At 15.35 ri IJ'!$G$1</f>
        <v>44965</v>
      </c>
      <c r="B2431">
        <f>'60 8.2 At 15.35 ri IJ'!$J$1</f>
        <v>60</v>
      </c>
      <c r="C2431" t="str">
        <f>'60 8.2 At 15.35 ri IJ'!$B$2</f>
        <v>Auto</v>
      </c>
      <c r="D2431">
        <f>'60 8.2 At 15.35 ri IJ'!B7</f>
        <v>58</v>
      </c>
      <c r="E2431" s="25">
        <f t="shared" si="81"/>
        <v>-2</v>
      </c>
      <c r="F2431" s="13">
        <f t="shared" si="80"/>
        <v>-3.3333333333333326E-2</v>
      </c>
      <c r="G2431" s="25"/>
    </row>
    <row r="2432" spans="1:7" x14ac:dyDescent="0.35">
      <c r="A2432" s="16">
        <f>'60 8.2 At 15.35 ri IJ'!$G$1</f>
        <v>44965</v>
      </c>
      <c r="B2432">
        <f>'60 8.2 At 15.35 ri IJ'!$J$1</f>
        <v>60</v>
      </c>
      <c r="C2432" t="str">
        <f>'60 8.2 At 15.35 ri IJ'!$B$2</f>
        <v>Auto</v>
      </c>
      <c r="D2432">
        <f>'60 8.2 At 15.35 ri IJ'!B8</f>
        <v>63</v>
      </c>
      <c r="E2432" s="25">
        <f t="shared" si="81"/>
        <v>3</v>
      </c>
      <c r="F2432" s="13">
        <f t="shared" si="80"/>
        <v>5.0000000000000044E-2</v>
      </c>
      <c r="G2432" s="25"/>
    </row>
    <row r="2433" spans="1:7" x14ac:dyDescent="0.35">
      <c r="A2433" s="16">
        <f>'60 8.2 At 15.35 ri IJ'!$G$1</f>
        <v>44965</v>
      </c>
      <c r="B2433">
        <f>'60 8.2 At 15.35 ri IJ'!$J$1</f>
        <v>60</v>
      </c>
      <c r="C2433" t="str">
        <f>'60 8.2 At 15.35 ri IJ'!$B$2</f>
        <v>Auto</v>
      </c>
      <c r="D2433">
        <f>'60 8.2 At 15.35 ri IJ'!B9</f>
        <v>58</v>
      </c>
      <c r="E2433" s="25">
        <f t="shared" si="81"/>
        <v>-2</v>
      </c>
      <c r="F2433" s="13">
        <f t="shared" si="80"/>
        <v>-3.3333333333333326E-2</v>
      </c>
      <c r="G2433" s="25"/>
    </row>
    <row r="2434" spans="1:7" x14ac:dyDescent="0.35">
      <c r="A2434" s="16">
        <f>'60 8.2 At 15.35 ri IJ'!$G$1</f>
        <v>44965</v>
      </c>
      <c r="B2434">
        <f>'60 8.2 At 15.35 ri IJ'!$J$1</f>
        <v>60</v>
      </c>
      <c r="C2434" t="str">
        <f>'60 8.2 At 15.35 ri IJ'!$B$2</f>
        <v>Auto</v>
      </c>
      <c r="D2434">
        <f>'60 8.2 At 15.35 ri IJ'!B10</f>
        <v>65</v>
      </c>
      <c r="E2434" s="25">
        <f t="shared" si="81"/>
        <v>5</v>
      </c>
      <c r="F2434" s="13">
        <f t="shared" ref="F2434:F2452" si="82">(D2434/B2434)-1</f>
        <v>8.3333333333333259E-2</v>
      </c>
      <c r="G2434" s="25"/>
    </row>
    <row r="2435" spans="1:7" x14ac:dyDescent="0.35">
      <c r="A2435" s="16">
        <f>'60 8.2 At 15.35 ri IJ'!$G$1</f>
        <v>44965</v>
      </c>
      <c r="B2435">
        <f>'60 8.2 At 15.35 ri IJ'!$J$1</f>
        <v>60</v>
      </c>
      <c r="C2435" t="str">
        <f>'60 8.2 At 15.35 ri IJ'!$B$2</f>
        <v>Auto</v>
      </c>
      <c r="D2435">
        <f>'60 8.2 At 15.35 ri IJ'!B11</f>
        <v>60</v>
      </c>
      <c r="E2435" s="25">
        <f t="shared" ref="E2435:E2452" si="83">D2435-B2435</f>
        <v>0</v>
      </c>
      <c r="F2435" s="13">
        <f t="shared" si="82"/>
        <v>0</v>
      </c>
      <c r="G2435" s="25"/>
    </row>
    <row r="2436" spans="1:7" x14ac:dyDescent="0.35">
      <c r="A2436" s="16">
        <f>'60 8.2 At 15.35 ri IJ'!$G$1</f>
        <v>44965</v>
      </c>
      <c r="B2436">
        <f>'60 8.2 At 15.35 ri IJ'!$J$1</f>
        <v>60</v>
      </c>
      <c r="C2436" t="str">
        <f>'60 8.2 At 15.35 ri IJ'!$B$2</f>
        <v>Auto</v>
      </c>
      <c r="D2436">
        <f>'60 8.2 At 15.35 ri IJ'!B12</f>
        <v>62</v>
      </c>
      <c r="E2436" s="25">
        <f t="shared" si="83"/>
        <v>2</v>
      </c>
      <c r="F2436" s="13">
        <f t="shared" si="82"/>
        <v>3.3333333333333437E-2</v>
      </c>
      <c r="G2436" s="25"/>
    </row>
    <row r="2437" spans="1:7" x14ac:dyDescent="0.35">
      <c r="A2437" s="16">
        <f>'60 8.2 At 15.35 ri IJ'!$G$1</f>
        <v>44965</v>
      </c>
      <c r="B2437">
        <f>'60 8.2 At 15.35 ri IJ'!$J$1</f>
        <v>60</v>
      </c>
      <c r="C2437" t="str">
        <f>'60 8.2 At 15.35 ri IJ'!$B$2</f>
        <v>Auto</v>
      </c>
      <c r="D2437">
        <f>'60 8.2 At 15.35 ri IJ'!B13</f>
        <v>53</v>
      </c>
      <c r="E2437" s="25">
        <f t="shared" si="83"/>
        <v>-7</v>
      </c>
      <c r="F2437" s="13">
        <f t="shared" si="82"/>
        <v>-0.1166666666666667</v>
      </c>
      <c r="G2437" s="25"/>
    </row>
    <row r="2438" spans="1:7" x14ac:dyDescent="0.35">
      <c r="A2438" s="16">
        <f>'60 8.2 At 15.35 ri IJ'!$G$1</f>
        <v>44965</v>
      </c>
      <c r="B2438">
        <f>'60 8.2 At 15.35 ri IJ'!$J$1</f>
        <v>60</v>
      </c>
      <c r="C2438" t="str">
        <f>'60 8.2 At 15.35 ri IJ'!$B$2</f>
        <v>Auto</v>
      </c>
      <c r="D2438">
        <f>'60 8.2 At 15.35 ri IJ'!B14</f>
        <v>57</v>
      </c>
      <c r="E2438" s="25">
        <f t="shared" si="83"/>
        <v>-3</v>
      </c>
      <c r="F2438" s="13">
        <f t="shared" si="82"/>
        <v>-5.0000000000000044E-2</v>
      </c>
      <c r="G2438" s="25"/>
    </row>
    <row r="2439" spans="1:7" x14ac:dyDescent="0.35">
      <c r="A2439" s="16">
        <f>'60 8.2 At 15.35 ri IJ'!$G$1</f>
        <v>44965</v>
      </c>
      <c r="B2439">
        <f>'60 8.2 At 15.35 ri IJ'!$J$1</f>
        <v>60</v>
      </c>
      <c r="C2439" t="str">
        <f>'60 8.2 At 15.35 ri IJ'!$B$2</f>
        <v>Auto</v>
      </c>
      <c r="D2439">
        <f>'60 8.2 At 15.35 ri IJ'!B15</f>
        <v>67</v>
      </c>
      <c r="E2439" s="25">
        <f t="shared" si="83"/>
        <v>7</v>
      </c>
      <c r="F2439" s="13">
        <f t="shared" si="82"/>
        <v>0.1166666666666667</v>
      </c>
      <c r="G2439" s="25"/>
    </row>
    <row r="2440" spans="1:7" x14ac:dyDescent="0.35">
      <c r="A2440" s="16">
        <f>'60 8.2 At 15.35 ri IJ'!$G$1</f>
        <v>44965</v>
      </c>
      <c r="B2440">
        <f>'60 8.2 At 15.35 ri IJ'!$J$1</f>
        <v>60</v>
      </c>
      <c r="C2440" t="str">
        <f>'60 8.2 At 15.35 ri IJ'!$B$2</f>
        <v>Auto</v>
      </c>
      <c r="D2440">
        <f>'60 8.2 At 15.35 ri IJ'!B16</f>
        <v>69</v>
      </c>
      <c r="E2440" s="25">
        <f t="shared" si="83"/>
        <v>9</v>
      </c>
      <c r="F2440" s="13">
        <f t="shared" si="82"/>
        <v>0.14999999999999991</v>
      </c>
      <c r="G2440" s="25"/>
    </row>
    <row r="2441" spans="1:7" x14ac:dyDescent="0.35">
      <c r="A2441" s="16">
        <f>'60 8.2 At 15.35 ri IJ'!$G$1</f>
        <v>44965</v>
      </c>
      <c r="B2441">
        <f>'60 8.2 At 15.35 ri IJ'!$J$1</f>
        <v>60</v>
      </c>
      <c r="C2441" t="str">
        <f>'60 8.2 At 15.35 ri IJ'!$B$2</f>
        <v>Auto</v>
      </c>
      <c r="D2441">
        <f>'60 8.2 At 15.35 ri IJ'!B17</f>
        <v>72</v>
      </c>
      <c r="E2441" s="25">
        <f t="shared" si="83"/>
        <v>12</v>
      </c>
      <c r="F2441" s="13">
        <f t="shared" si="82"/>
        <v>0.19999999999999996</v>
      </c>
      <c r="G2441" s="25"/>
    </row>
    <row r="2442" spans="1:7" x14ac:dyDescent="0.35">
      <c r="A2442" s="16">
        <f>'60 8.2 At 15.35 ri IJ'!$G$1</f>
        <v>44965</v>
      </c>
      <c r="B2442">
        <f>'60 8.2 At 15.35 ri IJ'!$J$1</f>
        <v>60</v>
      </c>
      <c r="C2442" t="str">
        <f>'60 8.2 At 15.35 ri IJ'!$B$2</f>
        <v>Auto</v>
      </c>
      <c r="D2442">
        <f>'60 8.2 At 15.35 ri IJ'!B18</f>
        <v>65</v>
      </c>
      <c r="E2442" s="25">
        <f t="shared" si="83"/>
        <v>5</v>
      </c>
      <c r="F2442" s="13">
        <f t="shared" si="82"/>
        <v>8.3333333333333259E-2</v>
      </c>
      <c r="G2442" s="25"/>
    </row>
    <row r="2443" spans="1:7" x14ac:dyDescent="0.35">
      <c r="A2443" s="16">
        <f>'60 8.2 At 15.35 ri IJ'!$G$1</f>
        <v>44965</v>
      </c>
      <c r="B2443">
        <f>'60 8.2 At 15.35 ri IJ'!$J$1</f>
        <v>60</v>
      </c>
      <c r="C2443" t="str">
        <f>'60 8.2 At 15.35 ri IJ'!$B$2</f>
        <v>Auto</v>
      </c>
      <c r="D2443">
        <f>'60 8.2 At 15.35 ri IJ'!B19</f>
        <v>46</v>
      </c>
      <c r="E2443" s="25">
        <f t="shared" si="83"/>
        <v>-14</v>
      </c>
      <c r="F2443" s="13">
        <f t="shared" si="82"/>
        <v>-0.23333333333333328</v>
      </c>
      <c r="G2443" s="25"/>
    </row>
    <row r="2444" spans="1:7" x14ac:dyDescent="0.35">
      <c r="A2444" s="16">
        <f>'60 8.2 At 15.35 ri IJ'!$G$1</f>
        <v>44965</v>
      </c>
      <c r="B2444">
        <f>'60 8.2 At 15.35 ri IJ'!$J$1</f>
        <v>60</v>
      </c>
      <c r="C2444" t="str">
        <f>'60 8.2 At 15.35 ri IJ'!$C$2</f>
        <v>Bestelauto</v>
      </c>
      <c r="D2444">
        <f>'60 8.2 At 15.35 ri IJ'!C3</f>
        <v>67</v>
      </c>
      <c r="E2444" s="25">
        <f t="shared" si="83"/>
        <v>7</v>
      </c>
      <c r="F2444" s="13">
        <f t="shared" si="82"/>
        <v>0.1166666666666667</v>
      </c>
      <c r="G2444" s="25"/>
    </row>
    <row r="2445" spans="1:7" x14ac:dyDescent="0.35">
      <c r="A2445" s="16">
        <f>'60 8.2 At 15.35 ri IJ'!$G$1</f>
        <v>44965</v>
      </c>
      <c r="B2445">
        <f>'60 8.2 At 15.35 ri IJ'!$J$1</f>
        <v>60</v>
      </c>
      <c r="C2445" t="str">
        <f>'60 8.2 At 15.35 ri IJ'!$C$2</f>
        <v>Bestelauto</v>
      </c>
      <c r="D2445">
        <f>'60 8.2 At 15.35 ri IJ'!C4</f>
        <v>55</v>
      </c>
      <c r="E2445" s="25">
        <f t="shared" si="83"/>
        <v>-5</v>
      </c>
      <c r="F2445" s="13">
        <f t="shared" si="82"/>
        <v>-8.333333333333337E-2</v>
      </c>
      <c r="G2445" s="25"/>
    </row>
    <row r="2446" spans="1:7" x14ac:dyDescent="0.35">
      <c r="A2446" s="16">
        <f>'60 8.2 At 15.35 ri IJ'!$G$1</f>
        <v>44965</v>
      </c>
      <c r="B2446">
        <f>'60 8.2 At 15.35 ri IJ'!$J$1</f>
        <v>60</v>
      </c>
      <c r="C2446" t="str">
        <f>'60 8.2 At 15.35 ri IJ'!$C$2</f>
        <v>Bestelauto</v>
      </c>
      <c r="D2446">
        <f>'60 8.2 At 15.35 ri IJ'!C5</f>
        <v>59</v>
      </c>
      <c r="E2446" s="25">
        <f t="shared" si="83"/>
        <v>-1</v>
      </c>
      <c r="F2446" s="13">
        <f t="shared" si="82"/>
        <v>-1.6666666666666718E-2</v>
      </c>
      <c r="G2446" s="25"/>
    </row>
    <row r="2447" spans="1:7" x14ac:dyDescent="0.35">
      <c r="A2447" s="16">
        <f>'60 8.2 At 15.35 ri IJ'!$G$1</f>
        <v>44965</v>
      </c>
      <c r="B2447">
        <f>'60 8.2 At 15.35 ri IJ'!$J$1</f>
        <v>60</v>
      </c>
      <c r="C2447" t="str">
        <f>'60 8.2 At 15.35 ri IJ'!$C$2</f>
        <v>Bestelauto</v>
      </c>
      <c r="D2447">
        <f>'60 8.2 At 15.35 ri IJ'!C6</f>
        <v>71</v>
      </c>
      <c r="E2447" s="25">
        <f t="shared" si="83"/>
        <v>11</v>
      </c>
      <c r="F2447" s="13">
        <f t="shared" si="82"/>
        <v>0.18333333333333335</v>
      </c>
      <c r="G2447" s="25"/>
    </row>
    <row r="2448" spans="1:7" x14ac:dyDescent="0.35">
      <c r="A2448" s="16">
        <f>'60 8.2 At 15.35 ri IJ'!$G$1</f>
        <v>44965</v>
      </c>
      <c r="B2448">
        <f>'60 8.2 At 15.35 ri IJ'!$J$1</f>
        <v>60</v>
      </c>
      <c r="C2448" t="str">
        <f>'60 8.2 At 15.35 ri IJ'!$C$2</f>
        <v>Bestelauto</v>
      </c>
      <c r="D2448">
        <f>'60 8.2 At 15.35 ri IJ'!C7</f>
        <v>56</v>
      </c>
      <c r="E2448" s="25">
        <f t="shared" si="83"/>
        <v>-4</v>
      </c>
      <c r="F2448" s="13">
        <f t="shared" si="82"/>
        <v>-6.6666666666666652E-2</v>
      </c>
      <c r="G2448" s="25"/>
    </row>
    <row r="2449" spans="1:7" x14ac:dyDescent="0.35">
      <c r="A2449" s="16">
        <f>'60 8.2 At 15.35 ri IJ'!$G$1</f>
        <v>44965</v>
      </c>
      <c r="B2449">
        <f>'60 8.2 At 15.35 ri IJ'!$J$1</f>
        <v>60</v>
      </c>
      <c r="C2449" t="str">
        <f>'60 8.2 At 15.35 ri IJ'!$C$2</f>
        <v>Bestelauto</v>
      </c>
      <c r="D2449">
        <f>'60 8.2 At 15.35 ri IJ'!C8</f>
        <v>67</v>
      </c>
      <c r="E2449" s="25">
        <f t="shared" si="83"/>
        <v>7</v>
      </c>
      <c r="F2449" s="13">
        <f t="shared" si="82"/>
        <v>0.1166666666666667</v>
      </c>
      <c r="G2449" s="25"/>
    </row>
    <row r="2450" spans="1:7" x14ac:dyDescent="0.35">
      <c r="A2450" s="16">
        <f>'60 8.2 At 15.35 ri IJ'!$G$1</f>
        <v>44965</v>
      </c>
      <c r="B2450">
        <v>60</v>
      </c>
      <c r="C2450" t="str">
        <f>'60 8.2 At 15.35 ri IJ'!$C$2</f>
        <v>Bestelauto</v>
      </c>
      <c r="D2450">
        <f>'60 8.2 At 15.35 ri IJ'!C9</f>
        <v>67</v>
      </c>
      <c r="E2450" s="25">
        <f t="shared" si="83"/>
        <v>7</v>
      </c>
      <c r="F2450" s="13">
        <f t="shared" si="82"/>
        <v>0.1166666666666667</v>
      </c>
      <c r="G2450" s="25"/>
    </row>
    <row r="2451" spans="1:7" x14ac:dyDescent="0.35">
      <c r="A2451" s="16">
        <f>'60 8.2 At 15.35 ri IJ'!$G$1</f>
        <v>44965</v>
      </c>
      <c r="B2451">
        <v>60</v>
      </c>
      <c r="C2451" t="str">
        <f>'60 8.2 At 15.35 ri IJ'!$C$2</f>
        <v>Bestelauto</v>
      </c>
      <c r="D2451">
        <f>'60 8.2 At 15.35 ri IJ'!C10</f>
        <v>58</v>
      </c>
      <c r="E2451" s="25">
        <f t="shared" si="83"/>
        <v>-2</v>
      </c>
      <c r="F2451" s="13">
        <f t="shared" si="82"/>
        <v>-3.3333333333333326E-2</v>
      </c>
      <c r="G2451" s="25"/>
    </row>
    <row r="2452" spans="1:7" x14ac:dyDescent="0.35">
      <c r="A2452" s="16">
        <f>'60 8.2 At 15.35 ri IJ'!$G$1</f>
        <v>44965</v>
      </c>
      <c r="B2452">
        <v>60</v>
      </c>
      <c r="C2452" t="str">
        <f>'60 8.2 At 15.35 ri IJ'!$C$2</f>
        <v>Bestelauto</v>
      </c>
      <c r="D2452">
        <f>'60 8.2 At 15.35 ri IJ'!C11</f>
        <v>57</v>
      </c>
      <c r="E2452" s="25">
        <f t="shared" si="83"/>
        <v>-3</v>
      </c>
      <c r="F2452" s="13">
        <f t="shared" si="82"/>
        <v>-5.0000000000000044E-2</v>
      </c>
      <c r="G2452" s="25"/>
    </row>
  </sheetData>
  <autoFilter ref="A1:F2452" xr:uid="{FC78F91B-06C4-4C5E-8FB3-60D7DDFEEDCC}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24307-5CCF-4113-AD9B-64E78C08BA79}">
  <dimension ref="A1:Q120"/>
  <sheetViews>
    <sheetView workbookViewId="0">
      <selection activeCell="B4" sqref="B4"/>
    </sheetView>
  </sheetViews>
  <sheetFormatPr defaultRowHeight="14.5" x14ac:dyDescent="0.35"/>
  <cols>
    <col min="1" max="1" width="9.54296875" customWidth="1"/>
    <col min="2" max="5" width="10.1796875" style="12" customWidth="1"/>
    <col min="8" max="8" width="11.1796875" customWidth="1"/>
    <col min="9" max="9" width="27" customWidth="1"/>
    <col min="10" max="10" width="21.81640625" customWidth="1"/>
  </cols>
  <sheetData>
    <row r="1" spans="1:17" x14ac:dyDescent="0.35">
      <c r="B1" s="44" t="s">
        <v>9</v>
      </c>
      <c r="C1" s="44"/>
      <c r="D1" s="44"/>
      <c r="E1" s="44"/>
      <c r="F1" s="7" t="s">
        <v>0</v>
      </c>
      <c r="G1" s="15">
        <v>44951</v>
      </c>
      <c r="H1" s="1"/>
      <c r="I1" s="11" t="s">
        <v>4</v>
      </c>
      <c r="J1" s="10">
        <v>50</v>
      </c>
    </row>
    <row r="2" spans="1:17" x14ac:dyDescent="0.35">
      <c r="B2" s="5" t="s">
        <v>5</v>
      </c>
      <c r="C2" s="5" t="s">
        <v>6</v>
      </c>
      <c r="D2" s="5" t="s">
        <v>7</v>
      </c>
      <c r="E2" s="5" t="s">
        <v>8</v>
      </c>
      <c r="F2" s="8" t="s">
        <v>10</v>
      </c>
      <c r="G2" t="s">
        <v>18</v>
      </c>
      <c r="I2" s="14"/>
      <c r="J2" s="2"/>
      <c r="L2" s="6" t="s">
        <v>29</v>
      </c>
      <c r="M2" s="6" t="s">
        <v>42</v>
      </c>
      <c r="N2" s="6" t="s">
        <v>30</v>
      </c>
      <c r="O2" s="6" t="s">
        <v>9</v>
      </c>
      <c r="P2" s="6"/>
      <c r="Q2" s="6"/>
    </row>
    <row r="3" spans="1:17" x14ac:dyDescent="0.35">
      <c r="A3">
        <v>1</v>
      </c>
      <c r="F3" s="8" t="s">
        <v>1</v>
      </c>
      <c r="G3" t="s">
        <v>19</v>
      </c>
      <c r="I3" s="6" t="s">
        <v>26</v>
      </c>
      <c r="J3" s="2"/>
      <c r="L3" s="26">
        <f>$G$1</f>
        <v>44951</v>
      </c>
      <c r="M3">
        <f>$J$1</f>
        <v>50</v>
      </c>
      <c r="N3" t="str">
        <f>$B$2</f>
        <v>Auto</v>
      </c>
      <c r="O3">
        <f>B3</f>
        <v>0</v>
      </c>
    </row>
    <row r="4" spans="1:17" x14ac:dyDescent="0.35">
      <c r="A4">
        <v>2</v>
      </c>
      <c r="F4" s="8" t="s">
        <v>2</v>
      </c>
      <c r="G4" t="s">
        <v>13</v>
      </c>
      <c r="I4" s="6" t="s">
        <v>27</v>
      </c>
      <c r="J4" s="2"/>
      <c r="L4" s="26">
        <f t="shared" ref="L4:L67" si="0">$G$1</f>
        <v>44951</v>
      </c>
      <c r="M4">
        <f t="shared" ref="M4:M67" si="1">$J$1</f>
        <v>50</v>
      </c>
      <c r="N4" t="str">
        <f t="shared" ref="N4:N42" si="2">$B$2</f>
        <v>Auto</v>
      </c>
      <c r="O4">
        <f t="shared" ref="O4:O42" si="3">B4</f>
        <v>0</v>
      </c>
    </row>
    <row r="5" spans="1:17" ht="15" thickBot="1" x14ac:dyDescent="0.4">
      <c r="A5">
        <v>3</v>
      </c>
      <c r="F5" s="9" t="s">
        <v>3</v>
      </c>
      <c r="G5" s="3" t="s">
        <v>13</v>
      </c>
      <c r="H5" s="3"/>
      <c r="I5" s="3"/>
      <c r="J5" s="4"/>
      <c r="L5" s="26">
        <f t="shared" si="0"/>
        <v>44951</v>
      </c>
      <c r="M5">
        <f t="shared" si="1"/>
        <v>50</v>
      </c>
      <c r="N5" t="str">
        <f t="shared" si="2"/>
        <v>Auto</v>
      </c>
      <c r="O5">
        <f t="shared" si="3"/>
        <v>0</v>
      </c>
    </row>
    <row r="6" spans="1:17" x14ac:dyDescent="0.35">
      <c r="A6">
        <v>4</v>
      </c>
      <c r="L6" s="26">
        <f t="shared" si="0"/>
        <v>44951</v>
      </c>
      <c r="M6">
        <f t="shared" si="1"/>
        <v>50</v>
      </c>
      <c r="N6" t="str">
        <f t="shared" si="2"/>
        <v>Auto</v>
      </c>
      <c r="O6">
        <f t="shared" si="3"/>
        <v>0</v>
      </c>
    </row>
    <row r="7" spans="1:17" x14ac:dyDescent="0.35">
      <c r="A7">
        <v>5</v>
      </c>
      <c r="L7" s="26">
        <f t="shared" si="0"/>
        <v>44951</v>
      </c>
      <c r="M7">
        <f t="shared" si="1"/>
        <v>50</v>
      </c>
      <c r="N7" t="str">
        <f t="shared" si="2"/>
        <v>Auto</v>
      </c>
      <c r="O7">
        <f t="shared" si="3"/>
        <v>0</v>
      </c>
    </row>
    <row r="8" spans="1:17" x14ac:dyDescent="0.35">
      <c r="A8">
        <v>6</v>
      </c>
      <c r="L8" s="26">
        <f t="shared" si="0"/>
        <v>44951</v>
      </c>
      <c r="M8">
        <f t="shared" si="1"/>
        <v>50</v>
      </c>
      <c r="N8" t="str">
        <f t="shared" si="2"/>
        <v>Auto</v>
      </c>
      <c r="O8">
        <f t="shared" si="3"/>
        <v>0</v>
      </c>
    </row>
    <row r="9" spans="1:17" x14ac:dyDescent="0.35">
      <c r="A9">
        <v>7</v>
      </c>
      <c r="L9" s="26">
        <f t="shared" si="0"/>
        <v>44951</v>
      </c>
      <c r="M9">
        <f t="shared" si="1"/>
        <v>50</v>
      </c>
      <c r="N9" t="str">
        <f t="shared" si="2"/>
        <v>Auto</v>
      </c>
      <c r="O9">
        <f t="shared" si="3"/>
        <v>0</v>
      </c>
    </row>
    <row r="10" spans="1:17" x14ac:dyDescent="0.35">
      <c r="A10">
        <v>8</v>
      </c>
      <c r="L10" s="26">
        <f t="shared" si="0"/>
        <v>44951</v>
      </c>
      <c r="M10">
        <f t="shared" si="1"/>
        <v>50</v>
      </c>
      <c r="N10" t="str">
        <f t="shared" si="2"/>
        <v>Auto</v>
      </c>
      <c r="O10">
        <f t="shared" si="3"/>
        <v>0</v>
      </c>
    </row>
    <row r="11" spans="1:17" x14ac:dyDescent="0.35">
      <c r="A11">
        <v>9</v>
      </c>
      <c r="L11" s="26">
        <f t="shared" si="0"/>
        <v>44951</v>
      </c>
      <c r="M11">
        <f t="shared" si="1"/>
        <v>50</v>
      </c>
      <c r="N11" t="str">
        <f t="shared" si="2"/>
        <v>Auto</v>
      </c>
      <c r="O11">
        <f t="shared" si="3"/>
        <v>0</v>
      </c>
    </row>
    <row r="12" spans="1:17" x14ac:dyDescent="0.35">
      <c r="A12">
        <v>10</v>
      </c>
      <c r="L12" s="26">
        <f t="shared" si="0"/>
        <v>44951</v>
      </c>
      <c r="M12">
        <f t="shared" si="1"/>
        <v>50</v>
      </c>
      <c r="N12" t="str">
        <f t="shared" si="2"/>
        <v>Auto</v>
      </c>
      <c r="O12">
        <f t="shared" si="3"/>
        <v>0</v>
      </c>
    </row>
    <row r="13" spans="1:17" x14ac:dyDescent="0.35">
      <c r="A13">
        <v>11</v>
      </c>
      <c r="L13" s="26">
        <f t="shared" si="0"/>
        <v>44951</v>
      </c>
      <c r="M13">
        <f t="shared" si="1"/>
        <v>50</v>
      </c>
      <c r="N13" t="str">
        <f t="shared" si="2"/>
        <v>Auto</v>
      </c>
      <c r="O13">
        <f t="shared" si="3"/>
        <v>0</v>
      </c>
    </row>
    <row r="14" spans="1:17" x14ac:dyDescent="0.35">
      <c r="A14">
        <v>12</v>
      </c>
      <c r="L14" s="26">
        <f t="shared" si="0"/>
        <v>44951</v>
      </c>
      <c r="M14">
        <f t="shared" si="1"/>
        <v>50</v>
      </c>
      <c r="N14" t="str">
        <f t="shared" si="2"/>
        <v>Auto</v>
      </c>
      <c r="O14">
        <f t="shared" si="3"/>
        <v>0</v>
      </c>
    </row>
    <row r="15" spans="1:17" x14ac:dyDescent="0.35">
      <c r="A15">
        <v>13</v>
      </c>
      <c r="L15" s="26">
        <f t="shared" si="0"/>
        <v>44951</v>
      </c>
      <c r="M15">
        <f t="shared" si="1"/>
        <v>50</v>
      </c>
      <c r="N15" t="str">
        <f t="shared" si="2"/>
        <v>Auto</v>
      </c>
      <c r="O15">
        <f t="shared" si="3"/>
        <v>0</v>
      </c>
    </row>
    <row r="16" spans="1:17" x14ac:dyDescent="0.35">
      <c r="A16">
        <v>14</v>
      </c>
      <c r="L16" s="26">
        <f t="shared" si="0"/>
        <v>44951</v>
      </c>
      <c r="M16">
        <f t="shared" si="1"/>
        <v>50</v>
      </c>
      <c r="N16" t="str">
        <f t="shared" si="2"/>
        <v>Auto</v>
      </c>
      <c r="O16">
        <f t="shared" si="3"/>
        <v>0</v>
      </c>
    </row>
    <row r="17" spans="1:15" x14ac:dyDescent="0.35">
      <c r="A17">
        <v>15</v>
      </c>
      <c r="L17" s="26">
        <f t="shared" si="0"/>
        <v>44951</v>
      </c>
      <c r="M17">
        <f t="shared" si="1"/>
        <v>50</v>
      </c>
      <c r="N17" t="str">
        <f t="shared" si="2"/>
        <v>Auto</v>
      </c>
      <c r="O17">
        <f t="shared" si="3"/>
        <v>0</v>
      </c>
    </row>
    <row r="18" spans="1:15" x14ac:dyDescent="0.35">
      <c r="A18">
        <v>16</v>
      </c>
      <c r="L18" s="26">
        <f t="shared" si="0"/>
        <v>44951</v>
      </c>
      <c r="M18">
        <f t="shared" si="1"/>
        <v>50</v>
      </c>
      <c r="N18" t="str">
        <f t="shared" si="2"/>
        <v>Auto</v>
      </c>
      <c r="O18">
        <f t="shared" si="3"/>
        <v>0</v>
      </c>
    </row>
    <row r="19" spans="1:15" x14ac:dyDescent="0.35">
      <c r="A19">
        <v>17</v>
      </c>
      <c r="L19" s="26">
        <f t="shared" si="0"/>
        <v>44951</v>
      </c>
      <c r="M19">
        <f t="shared" si="1"/>
        <v>50</v>
      </c>
      <c r="N19" t="str">
        <f t="shared" si="2"/>
        <v>Auto</v>
      </c>
      <c r="O19">
        <f t="shared" si="3"/>
        <v>0</v>
      </c>
    </row>
    <row r="20" spans="1:15" x14ac:dyDescent="0.35">
      <c r="A20">
        <v>18</v>
      </c>
      <c r="L20" s="26">
        <f t="shared" si="0"/>
        <v>44951</v>
      </c>
      <c r="M20">
        <f t="shared" si="1"/>
        <v>50</v>
      </c>
      <c r="N20" t="str">
        <f t="shared" si="2"/>
        <v>Auto</v>
      </c>
      <c r="O20">
        <f t="shared" si="3"/>
        <v>0</v>
      </c>
    </row>
    <row r="21" spans="1:15" x14ac:dyDescent="0.35">
      <c r="A21">
        <v>19</v>
      </c>
      <c r="L21" s="26">
        <f t="shared" si="0"/>
        <v>44951</v>
      </c>
      <c r="M21">
        <f t="shared" si="1"/>
        <v>50</v>
      </c>
      <c r="N21" t="str">
        <f t="shared" si="2"/>
        <v>Auto</v>
      </c>
      <c r="O21">
        <f t="shared" si="3"/>
        <v>0</v>
      </c>
    </row>
    <row r="22" spans="1:15" x14ac:dyDescent="0.35">
      <c r="A22">
        <v>20</v>
      </c>
      <c r="L22" s="26">
        <f t="shared" si="0"/>
        <v>44951</v>
      </c>
      <c r="M22">
        <f t="shared" si="1"/>
        <v>50</v>
      </c>
      <c r="N22" t="str">
        <f t="shared" si="2"/>
        <v>Auto</v>
      </c>
      <c r="O22">
        <f t="shared" si="3"/>
        <v>0</v>
      </c>
    </row>
    <row r="23" spans="1:15" x14ac:dyDescent="0.35">
      <c r="A23">
        <v>21</v>
      </c>
      <c r="L23" s="26">
        <f t="shared" si="0"/>
        <v>44951</v>
      </c>
      <c r="M23">
        <f t="shared" si="1"/>
        <v>50</v>
      </c>
      <c r="N23" t="str">
        <f t="shared" si="2"/>
        <v>Auto</v>
      </c>
      <c r="O23">
        <f t="shared" si="3"/>
        <v>0</v>
      </c>
    </row>
    <row r="24" spans="1:15" x14ac:dyDescent="0.35">
      <c r="A24">
        <v>22</v>
      </c>
      <c r="L24" s="26">
        <f t="shared" si="0"/>
        <v>44951</v>
      </c>
      <c r="M24">
        <f t="shared" si="1"/>
        <v>50</v>
      </c>
      <c r="N24" t="str">
        <f t="shared" si="2"/>
        <v>Auto</v>
      </c>
      <c r="O24">
        <f t="shared" si="3"/>
        <v>0</v>
      </c>
    </row>
    <row r="25" spans="1:15" x14ac:dyDescent="0.35">
      <c r="A25">
        <v>23</v>
      </c>
      <c r="L25" s="26">
        <f t="shared" si="0"/>
        <v>44951</v>
      </c>
      <c r="M25">
        <f t="shared" si="1"/>
        <v>50</v>
      </c>
      <c r="N25" t="str">
        <f t="shared" si="2"/>
        <v>Auto</v>
      </c>
      <c r="O25">
        <f t="shared" si="3"/>
        <v>0</v>
      </c>
    </row>
    <row r="26" spans="1:15" x14ac:dyDescent="0.35">
      <c r="A26">
        <v>24</v>
      </c>
      <c r="L26" s="26">
        <f t="shared" si="0"/>
        <v>44951</v>
      </c>
      <c r="M26">
        <f t="shared" si="1"/>
        <v>50</v>
      </c>
      <c r="N26" t="str">
        <f t="shared" si="2"/>
        <v>Auto</v>
      </c>
      <c r="O26">
        <f t="shared" si="3"/>
        <v>0</v>
      </c>
    </row>
    <row r="27" spans="1:15" x14ac:dyDescent="0.35">
      <c r="A27">
        <v>25</v>
      </c>
      <c r="L27" s="26">
        <f t="shared" si="0"/>
        <v>44951</v>
      </c>
      <c r="M27">
        <f t="shared" si="1"/>
        <v>50</v>
      </c>
      <c r="N27" t="str">
        <f t="shared" si="2"/>
        <v>Auto</v>
      </c>
      <c r="O27">
        <f t="shared" si="3"/>
        <v>0</v>
      </c>
    </row>
    <row r="28" spans="1:15" x14ac:dyDescent="0.35">
      <c r="A28">
        <v>26</v>
      </c>
      <c r="L28" s="26">
        <f t="shared" si="0"/>
        <v>44951</v>
      </c>
      <c r="M28">
        <f t="shared" si="1"/>
        <v>50</v>
      </c>
      <c r="N28" t="str">
        <f t="shared" si="2"/>
        <v>Auto</v>
      </c>
      <c r="O28">
        <f t="shared" si="3"/>
        <v>0</v>
      </c>
    </row>
    <row r="29" spans="1:15" x14ac:dyDescent="0.35">
      <c r="A29">
        <v>27</v>
      </c>
      <c r="L29" s="26">
        <f t="shared" si="0"/>
        <v>44951</v>
      </c>
      <c r="M29">
        <f t="shared" si="1"/>
        <v>50</v>
      </c>
      <c r="N29" t="str">
        <f t="shared" si="2"/>
        <v>Auto</v>
      </c>
      <c r="O29">
        <f t="shared" si="3"/>
        <v>0</v>
      </c>
    </row>
    <row r="30" spans="1:15" x14ac:dyDescent="0.35">
      <c r="A30">
        <v>28</v>
      </c>
      <c r="L30" s="26">
        <f t="shared" si="0"/>
        <v>44951</v>
      </c>
      <c r="M30">
        <f t="shared" si="1"/>
        <v>50</v>
      </c>
      <c r="N30" t="str">
        <f t="shared" si="2"/>
        <v>Auto</v>
      </c>
      <c r="O30">
        <f t="shared" si="3"/>
        <v>0</v>
      </c>
    </row>
    <row r="31" spans="1:15" x14ac:dyDescent="0.35">
      <c r="A31">
        <v>29</v>
      </c>
      <c r="L31" s="26">
        <f t="shared" si="0"/>
        <v>44951</v>
      </c>
      <c r="M31">
        <f t="shared" si="1"/>
        <v>50</v>
      </c>
      <c r="N31" t="str">
        <f t="shared" si="2"/>
        <v>Auto</v>
      </c>
      <c r="O31">
        <f t="shared" si="3"/>
        <v>0</v>
      </c>
    </row>
    <row r="32" spans="1:15" x14ac:dyDescent="0.35">
      <c r="A32">
        <v>30</v>
      </c>
      <c r="L32" s="26">
        <f t="shared" si="0"/>
        <v>44951</v>
      </c>
      <c r="M32">
        <f t="shared" si="1"/>
        <v>50</v>
      </c>
      <c r="N32" t="str">
        <f t="shared" si="2"/>
        <v>Auto</v>
      </c>
      <c r="O32">
        <f t="shared" si="3"/>
        <v>0</v>
      </c>
    </row>
    <row r="33" spans="1:15" x14ac:dyDescent="0.35">
      <c r="A33">
        <v>31</v>
      </c>
      <c r="L33" s="26">
        <f t="shared" si="0"/>
        <v>44951</v>
      </c>
      <c r="M33">
        <f t="shared" si="1"/>
        <v>50</v>
      </c>
      <c r="N33" t="str">
        <f t="shared" si="2"/>
        <v>Auto</v>
      </c>
      <c r="O33">
        <f t="shared" si="3"/>
        <v>0</v>
      </c>
    </row>
    <row r="34" spans="1:15" x14ac:dyDescent="0.35">
      <c r="A34">
        <v>32</v>
      </c>
      <c r="L34" s="26">
        <f t="shared" si="0"/>
        <v>44951</v>
      </c>
      <c r="M34">
        <f t="shared" si="1"/>
        <v>50</v>
      </c>
      <c r="N34" t="str">
        <f t="shared" si="2"/>
        <v>Auto</v>
      </c>
      <c r="O34">
        <f t="shared" si="3"/>
        <v>0</v>
      </c>
    </row>
    <row r="35" spans="1:15" x14ac:dyDescent="0.35">
      <c r="A35">
        <v>33</v>
      </c>
      <c r="L35" s="26">
        <f t="shared" si="0"/>
        <v>44951</v>
      </c>
      <c r="M35">
        <f t="shared" si="1"/>
        <v>50</v>
      </c>
      <c r="N35" t="str">
        <f t="shared" si="2"/>
        <v>Auto</v>
      </c>
      <c r="O35">
        <f t="shared" si="3"/>
        <v>0</v>
      </c>
    </row>
    <row r="36" spans="1:15" x14ac:dyDescent="0.35">
      <c r="A36">
        <v>34</v>
      </c>
      <c r="L36" s="26">
        <f t="shared" si="0"/>
        <v>44951</v>
      </c>
      <c r="M36">
        <f t="shared" si="1"/>
        <v>50</v>
      </c>
      <c r="N36" t="str">
        <f t="shared" si="2"/>
        <v>Auto</v>
      </c>
      <c r="O36">
        <f t="shared" si="3"/>
        <v>0</v>
      </c>
    </row>
    <row r="37" spans="1:15" x14ac:dyDescent="0.35">
      <c r="A37">
        <v>35</v>
      </c>
      <c r="L37" s="26">
        <f t="shared" si="0"/>
        <v>44951</v>
      </c>
      <c r="M37">
        <f t="shared" si="1"/>
        <v>50</v>
      </c>
      <c r="N37" t="str">
        <f t="shared" si="2"/>
        <v>Auto</v>
      </c>
      <c r="O37">
        <f t="shared" si="3"/>
        <v>0</v>
      </c>
    </row>
    <row r="38" spans="1:15" x14ac:dyDescent="0.35">
      <c r="A38">
        <v>36</v>
      </c>
      <c r="L38" s="26">
        <f t="shared" si="0"/>
        <v>44951</v>
      </c>
      <c r="M38">
        <f t="shared" si="1"/>
        <v>50</v>
      </c>
      <c r="N38" t="str">
        <f t="shared" si="2"/>
        <v>Auto</v>
      </c>
      <c r="O38">
        <f t="shared" si="3"/>
        <v>0</v>
      </c>
    </row>
    <row r="39" spans="1:15" x14ac:dyDescent="0.35">
      <c r="A39">
        <v>37</v>
      </c>
      <c r="L39" s="26">
        <f t="shared" si="0"/>
        <v>44951</v>
      </c>
      <c r="M39">
        <f t="shared" si="1"/>
        <v>50</v>
      </c>
      <c r="N39" t="str">
        <f t="shared" si="2"/>
        <v>Auto</v>
      </c>
      <c r="O39">
        <f t="shared" si="3"/>
        <v>0</v>
      </c>
    </row>
    <row r="40" spans="1:15" x14ac:dyDescent="0.35">
      <c r="A40">
        <v>38</v>
      </c>
      <c r="L40" s="26">
        <f t="shared" si="0"/>
        <v>44951</v>
      </c>
      <c r="M40">
        <f t="shared" si="1"/>
        <v>50</v>
      </c>
      <c r="N40" t="str">
        <f t="shared" si="2"/>
        <v>Auto</v>
      </c>
      <c r="O40">
        <f t="shared" si="3"/>
        <v>0</v>
      </c>
    </row>
    <row r="41" spans="1:15" x14ac:dyDescent="0.35">
      <c r="A41">
        <v>39</v>
      </c>
      <c r="L41" s="26">
        <f t="shared" si="0"/>
        <v>44951</v>
      </c>
      <c r="M41">
        <f t="shared" si="1"/>
        <v>50</v>
      </c>
      <c r="N41" t="str">
        <f t="shared" si="2"/>
        <v>Auto</v>
      </c>
      <c r="O41">
        <f t="shared" si="3"/>
        <v>0</v>
      </c>
    </row>
    <row r="42" spans="1:15" x14ac:dyDescent="0.35">
      <c r="A42">
        <v>40</v>
      </c>
      <c r="L42" s="26">
        <f t="shared" si="0"/>
        <v>44951</v>
      </c>
      <c r="M42">
        <f t="shared" si="1"/>
        <v>50</v>
      </c>
      <c r="N42" t="str">
        <f t="shared" si="2"/>
        <v>Auto</v>
      </c>
      <c r="O42">
        <f t="shared" si="3"/>
        <v>0</v>
      </c>
    </row>
    <row r="43" spans="1:15" x14ac:dyDescent="0.35">
      <c r="L43" s="26">
        <f t="shared" si="0"/>
        <v>44951</v>
      </c>
      <c r="M43">
        <f t="shared" si="1"/>
        <v>50</v>
      </c>
      <c r="N43" t="str">
        <f>$C$2</f>
        <v>Bestelauto</v>
      </c>
      <c r="O43">
        <f>C3</f>
        <v>0</v>
      </c>
    </row>
    <row r="44" spans="1:15" x14ac:dyDescent="0.35">
      <c r="L44" s="26">
        <f t="shared" si="0"/>
        <v>44951</v>
      </c>
      <c r="M44">
        <f t="shared" si="1"/>
        <v>50</v>
      </c>
      <c r="N44" t="str">
        <f t="shared" ref="N44:N86" si="4">$C$2</f>
        <v>Bestelauto</v>
      </c>
      <c r="O44">
        <f t="shared" ref="O44:O86" si="5">C4</f>
        <v>0</v>
      </c>
    </row>
    <row r="45" spans="1:15" x14ac:dyDescent="0.35">
      <c r="L45" s="26">
        <f t="shared" si="0"/>
        <v>44951</v>
      </c>
      <c r="M45">
        <f t="shared" si="1"/>
        <v>50</v>
      </c>
      <c r="N45" t="str">
        <f t="shared" si="4"/>
        <v>Bestelauto</v>
      </c>
      <c r="O45">
        <f t="shared" si="5"/>
        <v>0</v>
      </c>
    </row>
    <row r="46" spans="1:15" x14ac:dyDescent="0.35">
      <c r="L46" s="26">
        <f t="shared" si="0"/>
        <v>44951</v>
      </c>
      <c r="M46">
        <f t="shared" si="1"/>
        <v>50</v>
      </c>
      <c r="N46" t="str">
        <f t="shared" si="4"/>
        <v>Bestelauto</v>
      </c>
      <c r="O46">
        <f t="shared" si="5"/>
        <v>0</v>
      </c>
    </row>
    <row r="47" spans="1:15" x14ac:dyDescent="0.35">
      <c r="L47" s="26">
        <f t="shared" si="0"/>
        <v>44951</v>
      </c>
      <c r="M47">
        <f t="shared" si="1"/>
        <v>50</v>
      </c>
      <c r="N47" t="str">
        <f t="shared" si="4"/>
        <v>Bestelauto</v>
      </c>
      <c r="O47">
        <f t="shared" si="5"/>
        <v>0</v>
      </c>
    </row>
    <row r="48" spans="1:15" x14ac:dyDescent="0.35">
      <c r="L48" s="26">
        <f t="shared" si="0"/>
        <v>44951</v>
      </c>
      <c r="M48">
        <f t="shared" si="1"/>
        <v>50</v>
      </c>
      <c r="N48" t="str">
        <f t="shared" si="4"/>
        <v>Bestelauto</v>
      </c>
      <c r="O48">
        <f t="shared" si="5"/>
        <v>0</v>
      </c>
    </row>
    <row r="49" spans="12:15" x14ac:dyDescent="0.35">
      <c r="L49" s="26">
        <f t="shared" si="0"/>
        <v>44951</v>
      </c>
      <c r="M49">
        <f t="shared" si="1"/>
        <v>50</v>
      </c>
      <c r="N49" t="str">
        <f t="shared" si="4"/>
        <v>Bestelauto</v>
      </c>
      <c r="O49">
        <f t="shared" si="5"/>
        <v>0</v>
      </c>
    </row>
    <row r="50" spans="12:15" x14ac:dyDescent="0.35">
      <c r="L50" s="26">
        <f t="shared" si="0"/>
        <v>44951</v>
      </c>
      <c r="M50">
        <f t="shared" si="1"/>
        <v>50</v>
      </c>
      <c r="N50" t="str">
        <f t="shared" si="4"/>
        <v>Bestelauto</v>
      </c>
      <c r="O50">
        <f t="shared" si="5"/>
        <v>0</v>
      </c>
    </row>
    <row r="51" spans="12:15" x14ac:dyDescent="0.35">
      <c r="L51" s="26">
        <f t="shared" si="0"/>
        <v>44951</v>
      </c>
      <c r="M51">
        <f t="shared" si="1"/>
        <v>50</v>
      </c>
      <c r="N51" t="str">
        <f t="shared" si="4"/>
        <v>Bestelauto</v>
      </c>
      <c r="O51">
        <f t="shared" si="5"/>
        <v>0</v>
      </c>
    </row>
    <row r="52" spans="12:15" x14ac:dyDescent="0.35">
      <c r="L52" s="26">
        <f t="shared" si="0"/>
        <v>44951</v>
      </c>
      <c r="M52">
        <f t="shared" si="1"/>
        <v>50</v>
      </c>
      <c r="N52" t="str">
        <f t="shared" si="4"/>
        <v>Bestelauto</v>
      </c>
      <c r="O52">
        <f t="shared" si="5"/>
        <v>0</v>
      </c>
    </row>
    <row r="53" spans="12:15" x14ac:dyDescent="0.35">
      <c r="L53" s="26">
        <f t="shared" si="0"/>
        <v>44951</v>
      </c>
      <c r="M53">
        <f t="shared" si="1"/>
        <v>50</v>
      </c>
      <c r="N53" t="str">
        <f t="shared" si="4"/>
        <v>Bestelauto</v>
      </c>
      <c r="O53">
        <f t="shared" si="5"/>
        <v>0</v>
      </c>
    </row>
    <row r="54" spans="12:15" x14ac:dyDescent="0.35">
      <c r="L54" s="26">
        <f t="shared" si="0"/>
        <v>44951</v>
      </c>
      <c r="M54">
        <f t="shared" si="1"/>
        <v>50</v>
      </c>
      <c r="N54" t="str">
        <f t="shared" si="4"/>
        <v>Bestelauto</v>
      </c>
      <c r="O54">
        <f t="shared" si="5"/>
        <v>0</v>
      </c>
    </row>
    <row r="55" spans="12:15" x14ac:dyDescent="0.35">
      <c r="L55" s="26">
        <f t="shared" si="0"/>
        <v>44951</v>
      </c>
      <c r="M55">
        <f t="shared" si="1"/>
        <v>50</v>
      </c>
      <c r="N55" t="str">
        <f t="shared" si="4"/>
        <v>Bestelauto</v>
      </c>
      <c r="O55">
        <f t="shared" si="5"/>
        <v>0</v>
      </c>
    </row>
    <row r="56" spans="12:15" x14ac:dyDescent="0.35">
      <c r="L56" s="26">
        <f t="shared" si="0"/>
        <v>44951</v>
      </c>
      <c r="M56">
        <f t="shared" si="1"/>
        <v>50</v>
      </c>
      <c r="N56" t="str">
        <f t="shared" si="4"/>
        <v>Bestelauto</v>
      </c>
      <c r="O56">
        <f t="shared" si="5"/>
        <v>0</v>
      </c>
    </row>
    <row r="57" spans="12:15" x14ac:dyDescent="0.35">
      <c r="L57" s="26">
        <f t="shared" si="0"/>
        <v>44951</v>
      </c>
      <c r="M57">
        <f t="shared" si="1"/>
        <v>50</v>
      </c>
      <c r="N57" t="str">
        <f t="shared" si="4"/>
        <v>Bestelauto</v>
      </c>
      <c r="O57">
        <f t="shared" si="5"/>
        <v>0</v>
      </c>
    </row>
    <row r="58" spans="12:15" x14ac:dyDescent="0.35">
      <c r="L58" s="26">
        <f t="shared" si="0"/>
        <v>44951</v>
      </c>
      <c r="M58">
        <f t="shared" si="1"/>
        <v>50</v>
      </c>
      <c r="N58" t="str">
        <f t="shared" si="4"/>
        <v>Bestelauto</v>
      </c>
      <c r="O58">
        <f t="shared" si="5"/>
        <v>0</v>
      </c>
    </row>
    <row r="59" spans="12:15" x14ac:dyDescent="0.35">
      <c r="L59" s="26">
        <f t="shared" si="0"/>
        <v>44951</v>
      </c>
      <c r="M59">
        <f t="shared" si="1"/>
        <v>50</v>
      </c>
      <c r="N59" t="str">
        <f t="shared" si="4"/>
        <v>Bestelauto</v>
      </c>
      <c r="O59">
        <f t="shared" si="5"/>
        <v>0</v>
      </c>
    </row>
    <row r="60" spans="12:15" x14ac:dyDescent="0.35">
      <c r="L60" s="26">
        <f t="shared" si="0"/>
        <v>44951</v>
      </c>
      <c r="M60">
        <f t="shared" si="1"/>
        <v>50</v>
      </c>
      <c r="N60" t="str">
        <f t="shared" si="4"/>
        <v>Bestelauto</v>
      </c>
      <c r="O60">
        <f t="shared" si="5"/>
        <v>0</v>
      </c>
    </row>
    <row r="61" spans="12:15" x14ac:dyDescent="0.35">
      <c r="L61" s="26">
        <f t="shared" si="0"/>
        <v>44951</v>
      </c>
      <c r="M61">
        <f t="shared" si="1"/>
        <v>50</v>
      </c>
      <c r="N61" t="str">
        <f t="shared" si="4"/>
        <v>Bestelauto</v>
      </c>
      <c r="O61">
        <f t="shared" si="5"/>
        <v>0</v>
      </c>
    </row>
    <row r="62" spans="12:15" x14ac:dyDescent="0.35">
      <c r="L62" s="26">
        <f t="shared" si="0"/>
        <v>44951</v>
      </c>
      <c r="M62">
        <f t="shared" si="1"/>
        <v>50</v>
      </c>
      <c r="N62" t="str">
        <f t="shared" si="4"/>
        <v>Bestelauto</v>
      </c>
      <c r="O62">
        <f t="shared" si="5"/>
        <v>0</v>
      </c>
    </row>
    <row r="63" spans="12:15" x14ac:dyDescent="0.35">
      <c r="L63" s="26">
        <f t="shared" si="0"/>
        <v>44951</v>
      </c>
      <c r="M63">
        <f t="shared" si="1"/>
        <v>50</v>
      </c>
      <c r="N63" t="str">
        <f t="shared" si="4"/>
        <v>Bestelauto</v>
      </c>
      <c r="O63">
        <f t="shared" si="5"/>
        <v>0</v>
      </c>
    </row>
    <row r="64" spans="12:15" x14ac:dyDescent="0.35">
      <c r="L64" s="26">
        <f t="shared" si="0"/>
        <v>44951</v>
      </c>
      <c r="M64">
        <f t="shared" si="1"/>
        <v>50</v>
      </c>
      <c r="N64" t="str">
        <f t="shared" si="4"/>
        <v>Bestelauto</v>
      </c>
      <c r="O64">
        <f t="shared" si="5"/>
        <v>0</v>
      </c>
    </row>
    <row r="65" spans="12:15" x14ac:dyDescent="0.35">
      <c r="L65" s="26">
        <f t="shared" si="0"/>
        <v>44951</v>
      </c>
      <c r="M65">
        <f t="shared" si="1"/>
        <v>50</v>
      </c>
      <c r="N65" t="str">
        <f t="shared" si="4"/>
        <v>Bestelauto</v>
      </c>
      <c r="O65">
        <f t="shared" si="5"/>
        <v>0</v>
      </c>
    </row>
    <row r="66" spans="12:15" x14ac:dyDescent="0.35">
      <c r="L66" s="26">
        <f t="shared" si="0"/>
        <v>44951</v>
      </c>
      <c r="M66">
        <f t="shared" si="1"/>
        <v>50</v>
      </c>
      <c r="N66" t="str">
        <f t="shared" si="4"/>
        <v>Bestelauto</v>
      </c>
      <c r="O66">
        <f t="shared" si="5"/>
        <v>0</v>
      </c>
    </row>
    <row r="67" spans="12:15" x14ac:dyDescent="0.35">
      <c r="L67" s="26">
        <f t="shared" si="0"/>
        <v>44951</v>
      </c>
      <c r="M67">
        <f t="shared" si="1"/>
        <v>50</v>
      </c>
      <c r="N67" t="str">
        <f t="shared" si="4"/>
        <v>Bestelauto</v>
      </c>
      <c r="O67">
        <f t="shared" si="5"/>
        <v>0</v>
      </c>
    </row>
    <row r="68" spans="12:15" x14ac:dyDescent="0.35">
      <c r="L68" s="26">
        <f t="shared" ref="L68:L120" si="6">$G$1</f>
        <v>44951</v>
      </c>
      <c r="M68">
        <f t="shared" ref="M68:M120" si="7">$J$1</f>
        <v>50</v>
      </c>
      <c r="N68" t="str">
        <f t="shared" si="4"/>
        <v>Bestelauto</v>
      </c>
      <c r="O68">
        <f t="shared" si="5"/>
        <v>0</v>
      </c>
    </row>
    <row r="69" spans="12:15" x14ac:dyDescent="0.35">
      <c r="L69" s="26">
        <f t="shared" si="6"/>
        <v>44951</v>
      </c>
      <c r="M69">
        <f t="shared" si="7"/>
        <v>50</v>
      </c>
      <c r="N69" t="str">
        <f t="shared" si="4"/>
        <v>Bestelauto</v>
      </c>
      <c r="O69">
        <f t="shared" si="5"/>
        <v>0</v>
      </c>
    </row>
    <row r="70" spans="12:15" x14ac:dyDescent="0.35">
      <c r="L70" s="26">
        <f t="shared" si="6"/>
        <v>44951</v>
      </c>
      <c r="M70">
        <f t="shared" si="7"/>
        <v>50</v>
      </c>
      <c r="N70" t="str">
        <f t="shared" si="4"/>
        <v>Bestelauto</v>
      </c>
      <c r="O70">
        <f t="shared" si="5"/>
        <v>0</v>
      </c>
    </row>
    <row r="71" spans="12:15" x14ac:dyDescent="0.35">
      <c r="L71" s="26">
        <f t="shared" si="6"/>
        <v>44951</v>
      </c>
      <c r="M71">
        <f t="shared" si="7"/>
        <v>50</v>
      </c>
      <c r="N71" t="str">
        <f t="shared" si="4"/>
        <v>Bestelauto</v>
      </c>
      <c r="O71">
        <f t="shared" si="5"/>
        <v>0</v>
      </c>
    </row>
    <row r="72" spans="12:15" x14ac:dyDescent="0.35">
      <c r="L72" s="26">
        <f t="shared" si="6"/>
        <v>44951</v>
      </c>
      <c r="M72">
        <f t="shared" si="7"/>
        <v>50</v>
      </c>
      <c r="N72" t="str">
        <f t="shared" si="4"/>
        <v>Bestelauto</v>
      </c>
      <c r="O72">
        <f t="shared" si="5"/>
        <v>0</v>
      </c>
    </row>
    <row r="73" spans="12:15" x14ac:dyDescent="0.35">
      <c r="L73" s="26">
        <f t="shared" si="6"/>
        <v>44951</v>
      </c>
      <c r="M73">
        <f t="shared" si="7"/>
        <v>50</v>
      </c>
      <c r="N73" t="str">
        <f t="shared" si="4"/>
        <v>Bestelauto</v>
      </c>
      <c r="O73">
        <f t="shared" si="5"/>
        <v>0</v>
      </c>
    </row>
    <row r="74" spans="12:15" x14ac:dyDescent="0.35">
      <c r="L74" s="26">
        <f t="shared" si="6"/>
        <v>44951</v>
      </c>
      <c r="M74">
        <f t="shared" si="7"/>
        <v>50</v>
      </c>
      <c r="N74" t="str">
        <f t="shared" si="4"/>
        <v>Bestelauto</v>
      </c>
      <c r="O74">
        <f t="shared" si="5"/>
        <v>0</v>
      </c>
    </row>
    <row r="75" spans="12:15" x14ac:dyDescent="0.35">
      <c r="L75" s="26">
        <f t="shared" si="6"/>
        <v>44951</v>
      </c>
      <c r="M75">
        <f t="shared" si="7"/>
        <v>50</v>
      </c>
      <c r="N75" t="str">
        <f t="shared" si="4"/>
        <v>Bestelauto</v>
      </c>
      <c r="O75">
        <f t="shared" si="5"/>
        <v>0</v>
      </c>
    </row>
    <row r="76" spans="12:15" x14ac:dyDescent="0.35">
      <c r="L76" s="26">
        <f t="shared" si="6"/>
        <v>44951</v>
      </c>
      <c r="M76">
        <f t="shared" si="7"/>
        <v>50</v>
      </c>
      <c r="N76" t="str">
        <f t="shared" si="4"/>
        <v>Bestelauto</v>
      </c>
      <c r="O76">
        <f t="shared" si="5"/>
        <v>0</v>
      </c>
    </row>
    <row r="77" spans="12:15" x14ac:dyDescent="0.35">
      <c r="L77" s="26">
        <f t="shared" si="6"/>
        <v>44951</v>
      </c>
      <c r="M77">
        <f t="shared" si="7"/>
        <v>50</v>
      </c>
      <c r="N77" t="str">
        <f t="shared" si="4"/>
        <v>Bestelauto</v>
      </c>
      <c r="O77">
        <f t="shared" si="5"/>
        <v>0</v>
      </c>
    </row>
    <row r="78" spans="12:15" x14ac:dyDescent="0.35">
      <c r="L78" s="26">
        <f t="shared" si="6"/>
        <v>44951</v>
      </c>
      <c r="M78">
        <f t="shared" si="7"/>
        <v>50</v>
      </c>
      <c r="N78" t="str">
        <f t="shared" si="4"/>
        <v>Bestelauto</v>
      </c>
      <c r="O78">
        <f t="shared" si="5"/>
        <v>0</v>
      </c>
    </row>
    <row r="79" spans="12:15" x14ac:dyDescent="0.35">
      <c r="L79" s="26">
        <f t="shared" si="6"/>
        <v>44951</v>
      </c>
      <c r="M79">
        <f t="shared" si="7"/>
        <v>50</v>
      </c>
      <c r="N79" t="str">
        <f t="shared" si="4"/>
        <v>Bestelauto</v>
      </c>
      <c r="O79">
        <f t="shared" si="5"/>
        <v>0</v>
      </c>
    </row>
    <row r="80" spans="12:15" x14ac:dyDescent="0.35">
      <c r="L80" s="26">
        <f t="shared" si="6"/>
        <v>44951</v>
      </c>
      <c r="M80">
        <f t="shared" si="7"/>
        <v>50</v>
      </c>
      <c r="N80" t="str">
        <f t="shared" si="4"/>
        <v>Bestelauto</v>
      </c>
      <c r="O80">
        <f t="shared" si="5"/>
        <v>0</v>
      </c>
    </row>
    <row r="81" spans="12:15" x14ac:dyDescent="0.35">
      <c r="L81" s="26">
        <f t="shared" si="6"/>
        <v>44951</v>
      </c>
      <c r="M81">
        <f t="shared" si="7"/>
        <v>50</v>
      </c>
      <c r="N81" t="str">
        <f t="shared" si="4"/>
        <v>Bestelauto</v>
      </c>
      <c r="O81">
        <f t="shared" si="5"/>
        <v>0</v>
      </c>
    </row>
    <row r="82" spans="12:15" x14ac:dyDescent="0.35">
      <c r="L82" s="26">
        <f t="shared" si="6"/>
        <v>44951</v>
      </c>
      <c r="M82">
        <f t="shared" si="7"/>
        <v>50</v>
      </c>
      <c r="N82" t="str">
        <f t="shared" si="4"/>
        <v>Bestelauto</v>
      </c>
      <c r="O82">
        <f t="shared" si="5"/>
        <v>0</v>
      </c>
    </row>
    <row r="83" spans="12:15" x14ac:dyDescent="0.35">
      <c r="L83" s="26">
        <f t="shared" si="6"/>
        <v>44951</v>
      </c>
      <c r="M83">
        <f t="shared" si="7"/>
        <v>50</v>
      </c>
      <c r="N83" t="str">
        <f t="shared" si="4"/>
        <v>Bestelauto</v>
      </c>
      <c r="O83">
        <f t="shared" si="5"/>
        <v>0</v>
      </c>
    </row>
    <row r="84" spans="12:15" x14ac:dyDescent="0.35">
      <c r="L84" s="26">
        <f t="shared" si="6"/>
        <v>44951</v>
      </c>
      <c r="M84">
        <f t="shared" si="7"/>
        <v>50</v>
      </c>
      <c r="N84" t="str">
        <f t="shared" si="4"/>
        <v>Bestelauto</v>
      </c>
      <c r="O84">
        <f t="shared" si="5"/>
        <v>0</v>
      </c>
    </row>
    <row r="85" spans="12:15" x14ac:dyDescent="0.35">
      <c r="L85" s="26">
        <f t="shared" si="6"/>
        <v>44951</v>
      </c>
      <c r="M85">
        <f t="shared" si="7"/>
        <v>50</v>
      </c>
      <c r="N85" t="str">
        <f t="shared" si="4"/>
        <v>Bestelauto</v>
      </c>
      <c r="O85">
        <f t="shared" si="5"/>
        <v>0</v>
      </c>
    </row>
    <row r="86" spans="12:15" x14ac:dyDescent="0.35">
      <c r="L86" s="26">
        <f t="shared" si="6"/>
        <v>44951</v>
      </c>
      <c r="M86">
        <f t="shared" si="7"/>
        <v>50</v>
      </c>
      <c r="N86" t="str">
        <f t="shared" si="4"/>
        <v>Bestelauto</v>
      </c>
      <c r="O86">
        <f t="shared" si="5"/>
        <v>0</v>
      </c>
    </row>
    <row r="87" spans="12:15" x14ac:dyDescent="0.35">
      <c r="L87" s="26">
        <f t="shared" si="6"/>
        <v>44951</v>
      </c>
      <c r="M87">
        <f t="shared" si="7"/>
        <v>50</v>
      </c>
      <c r="N87" t="str">
        <f>$D$2</f>
        <v>Motor</v>
      </c>
      <c r="O87">
        <f>D3</f>
        <v>0</v>
      </c>
    </row>
    <row r="88" spans="12:15" x14ac:dyDescent="0.35">
      <c r="L88" s="26">
        <f t="shared" si="6"/>
        <v>44951</v>
      </c>
      <c r="M88">
        <f t="shared" si="7"/>
        <v>50</v>
      </c>
      <c r="N88" t="str">
        <f t="shared" ref="N88:N108" si="8">$D$2</f>
        <v>Motor</v>
      </c>
      <c r="O88">
        <f t="shared" ref="O88:O108" si="9">D4</f>
        <v>0</v>
      </c>
    </row>
    <row r="89" spans="12:15" x14ac:dyDescent="0.35">
      <c r="L89" s="26">
        <f t="shared" si="6"/>
        <v>44951</v>
      </c>
      <c r="M89">
        <f t="shared" si="7"/>
        <v>50</v>
      </c>
      <c r="N89" t="str">
        <f t="shared" si="8"/>
        <v>Motor</v>
      </c>
      <c r="O89">
        <f t="shared" si="9"/>
        <v>0</v>
      </c>
    </row>
    <row r="90" spans="12:15" x14ac:dyDescent="0.35">
      <c r="L90" s="26">
        <f t="shared" si="6"/>
        <v>44951</v>
      </c>
      <c r="M90">
        <f t="shared" si="7"/>
        <v>50</v>
      </c>
      <c r="N90" t="str">
        <f t="shared" si="8"/>
        <v>Motor</v>
      </c>
      <c r="O90">
        <f t="shared" si="9"/>
        <v>0</v>
      </c>
    </row>
    <row r="91" spans="12:15" x14ac:dyDescent="0.35">
      <c r="L91" s="26">
        <f t="shared" si="6"/>
        <v>44951</v>
      </c>
      <c r="M91">
        <f t="shared" si="7"/>
        <v>50</v>
      </c>
      <c r="N91" t="str">
        <f t="shared" si="8"/>
        <v>Motor</v>
      </c>
      <c r="O91">
        <f t="shared" si="9"/>
        <v>0</v>
      </c>
    </row>
    <row r="92" spans="12:15" x14ac:dyDescent="0.35">
      <c r="L92" s="26">
        <f t="shared" si="6"/>
        <v>44951</v>
      </c>
      <c r="M92">
        <f t="shared" si="7"/>
        <v>50</v>
      </c>
      <c r="N92" t="str">
        <f t="shared" si="8"/>
        <v>Motor</v>
      </c>
      <c r="O92">
        <f t="shared" si="9"/>
        <v>0</v>
      </c>
    </row>
    <row r="93" spans="12:15" x14ac:dyDescent="0.35">
      <c r="L93" s="26">
        <f t="shared" si="6"/>
        <v>44951</v>
      </c>
      <c r="M93">
        <f t="shared" si="7"/>
        <v>50</v>
      </c>
      <c r="N93" t="str">
        <f t="shared" si="8"/>
        <v>Motor</v>
      </c>
      <c r="O93">
        <f t="shared" si="9"/>
        <v>0</v>
      </c>
    </row>
    <row r="94" spans="12:15" x14ac:dyDescent="0.35">
      <c r="L94" s="26">
        <f t="shared" si="6"/>
        <v>44951</v>
      </c>
      <c r="M94">
        <f t="shared" si="7"/>
        <v>50</v>
      </c>
      <c r="N94" t="str">
        <f t="shared" si="8"/>
        <v>Motor</v>
      </c>
      <c r="O94">
        <f t="shared" si="9"/>
        <v>0</v>
      </c>
    </row>
    <row r="95" spans="12:15" x14ac:dyDescent="0.35">
      <c r="L95" s="26">
        <f t="shared" si="6"/>
        <v>44951</v>
      </c>
      <c r="M95">
        <f t="shared" si="7"/>
        <v>50</v>
      </c>
      <c r="N95" t="str">
        <f t="shared" si="8"/>
        <v>Motor</v>
      </c>
      <c r="O95">
        <f t="shared" si="9"/>
        <v>0</v>
      </c>
    </row>
    <row r="96" spans="12:15" x14ac:dyDescent="0.35">
      <c r="L96" s="26">
        <f t="shared" si="6"/>
        <v>44951</v>
      </c>
      <c r="M96">
        <f t="shared" si="7"/>
        <v>50</v>
      </c>
      <c r="N96" t="str">
        <f t="shared" si="8"/>
        <v>Motor</v>
      </c>
      <c r="O96">
        <f t="shared" si="9"/>
        <v>0</v>
      </c>
    </row>
    <row r="97" spans="12:15" x14ac:dyDescent="0.35">
      <c r="L97" s="26">
        <f t="shared" si="6"/>
        <v>44951</v>
      </c>
      <c r="M97">
        <f t="shared" si="7"/>
        <v>50</v>
      </c>
      <c r="N97" t="str">
        <f t="shared" si="8"/>
        <v>Motor</v>
      </c>
      <c r="O97">
        <f t="shared" si="9"/>
        <v>0</v>
      </c>
    </row>
    <row r="98" spans="12:15" x14ac:dyDescent="0.35">
      <c r="L98" s="26">
        <f t="shared" si="6"/>
        <v>44951</v>
      </c>
      <c r="M98">
        <f t="shared" si="7"/>
        <v>50</v>
      </c>
      <c r="N98" t="str">
        <f t="shared" si="8"/>
        <v>Motor</v>
      </c>
      <c r="O98">
        <f t="shared" si="9"/>
        <v>0</v>
      </c>
    </row>
    <row r="99" spans="12:15" x14ac:dyDescent="0.35">
      <c r="L99" s="26">
        <f t="shared" si="6"/>
        <v>44951</v>
      </c>
      <c r="M99">
        <f t="shared" si="7"/>
        <v>50</v>
      </c>
      <c r="N99" t="str">
        <f t="shared" si="8"/>
        <v>Motor</v>
      </c>
      <c r="O99">
        <f t="shared" si="9"/>
        <v>0</v>
      </c>
    </row>
    <row r="100" spans="12:15" x14ac:dyDescent="0.35">
      <c r="L100" s="26">
        <f t="shared" si="6"/>
        <v>44951</v>
      </c>
      <c r="M100">
        <f t="shared" si="7"/>
        <v>50</v>
      </c>
      <c r="N100" t="str">
        <f t="shared" si="8"/>
        <v>Motor</v>
      </c>
      <c r="O100">
        <f t="shared" si="9"/>
        <v>0</v>
      </c>
    </row>
    <row r="101" spans="12:15" x14ac:dyDescent="0.35">
      <c r="L101" s="26">
        <f t="shared" si="6"/>
        <v>44951</v>
      </c>
      <c r="M101">
        <f t="shared" si="7"/>
        <v>50</v>
      </c>
      <c r="N101" t="str">
        <f t="shared" si="8"/>
        <v>Motor</v>
      </c>
      <c r="O101">
        <f t="shared" si="9"/>
        <v>0</v>
      </c>
    </row>
    <row r="102" spans="12:15" x14ac:dyDescent="0.35">
      <c r="L102" s="26">
        <f t="shared" si="6"/>
        <v>44951</v>
      </c>
      <c r="M102">
        <f t="shared" si="7"/>
        <v>50</v>
      </c>
      <c r="N102" t="str">
        <f t="shared" si="8"/>
        <v>Motor</v>
      </c>
      <c r="O102">
        <f t="shared" si="9"/>
        <v>0</v>
      </c>
    </row>
    <row r="103" spans="12:15" x14ac:dyDescent="0.35">
      <c r="L103" s="26">
        <f t="shared" si="6"/>
        <v>44951</v>
      </c>
      <c r="M103">
        <f t="shared" si="7"/>
        <v>50</v>
      </c>
      <c r="N103" t="str">
        <f t="shared" si="8"/>
        <v>Motor</v>
      </c>
      <c r="O103">
        <f t="shared" si="9"/>
        <v>0</v>
      </c>
    </row>
    <row r="104" spans="12:15" x14ac:dyDescent="0.35">
      <c r="L104" s="26">
        <f t="shared" si="6"/>
        <v>44951</v>
      </c>
      <c r="M104">
        <f t="shared" si="7"/>
        <v>50</v>
      </c>
      <c r="N104" t="str">
        <f t="shared" si="8"/>
        <v>Motor</v>
      </c>
      <c r="O104">
        <f t="shared" si="9"/>
        <v>0</v>
      </c>
    </row>
    <row r="105" spans="12:15" x14ac:dyDescent="0.35">
      <c r="L105" s="26">
        <f t="shared" si="6"/>
        <v>44951</v>
      </c>
      <c r="M105">
        <f t="shared" si="7"/>
        <v>50</v>
      </c>
      <c r="N105" t="str">
        <f t="shared" si="8"/>
        <v>Motor</v>
      </c>
      <c r="O105">
        <f t="shared" si="9"/>
        <v>0</v>
      </c>
    </row>
    <row r="106" spans="12:15" x14ac:dyDescent="0.35">
      <c r="L106" s="26">
        <f t="shared" si="6"/>
        <v>44951</v>
      </c>
      <c r="M106">
        <f t="shared" si="7"/>
        <v>50</v>
      </c>
      <c r="N106" t="str">
        <f t="shared" si="8"/>
        <v>Motor</v>
      </c>
      <c r="O106">
        <f t="shared" si="9"/>
        <v>0</v>
      </c>
    </row>
    <row r="107" spans="12:15" x14ac:dyDescent="0.35">
      <c r="L107" s="26">
        <f t="shared" si="6"/>
        <v>44951</v>
      </c>
      <c r="M107">
        <f t="shared" si="7"/>
        <v>50</v>
      </c>
      <c r="N107" t="str">
        <f t="shared" si="8"/>
        <v>Motor</v>
      </c>
      <c r="O107">
        <f t="shared" si="9"/>
        <v>0</v>
      </c>
    </row>
    <row r="108" spans="12:15" x14ac:dyDescent="0.35">
      <c r="L108" s="26">
        <f t="shared" si="6"/>
        <v>44951</v>
      </c>
      <c r="M108">
        <f t="shared" si="7"/>
        <v>50</v>
      </c>
      <c r="N108" t="str">
        <f t="shared" si="8"/>
        <v>Motor</v>
      </c>
      <c r="O108">
        <f t="shared" si="9"/>
        <v>0</v>
      </c>
    </row>
    <row r="109" spans="12:15" x14ac:dyDescent="0.35">
      <c r="L109" s="26">
        <f t="shared" si="6"/>
        <v>44951</v>
      </c>
      <c r="M109">
        <f t="shared" si="7"/>
        <v>50</v>
      </c>
      <c r="N109" t="str">
        <f>$E$2</f>
        <v>Tractor</v>
      </c>
      <c r="O109">
        <f>E3</f>
        <v>0</v>
      </c>
    </row>
    <row r="110" spans="12:15" x14ac:dyDescent="0.35">
      <c r="L110" s="26">
        <f t="shared" si="6"/>
        <v>44951</v>
      </c>
      <c r="M110">
        <f t="shared" si="7"/>
        <v>50</v>
      </c>
      <c r="N110" t="str">
        <f t="shared" ref="N110:N120" si="10">$E$2</f>
        <v>Tractor</v>
      </c>
      <c r="O110">
        <f t="shared" ref="O110:O120" si="11">E4</f>
        <v>0</v>
      </c>
    </row>
    <row r="111" spans="12:15" x14ac:dyDescent="0.35">
      <c r="L111" s="26">
        <f t="shared" si="6"/>
        <v>44951</v>
      </c>
      <c r="M111">
        <f t="shared" si="7"/>
        <v>50</v>
      </c>
      <c r="N111" t="str">
        <f t="shared" si="10"/>
        <v>Tractor</v>
      </c>
      <c r="O111">
        <f t="shared" si="11"/>
        <v>0</v>
      </c>
    </row>
    <row r="112" spans="12:15" x14ac:dyDescent="0.35">
      <c r="L112" s="26">
        <f t="shared" si="6"/>
        <v>44951</v>
      </c>
      <c r="M112">
        <f t="shared" si="7"/>
        <v>50</v>
      </c>
      <c r="N112" t="str">
        <f t="shared" si="10"/>
        <v>Tractor</v>
      </c>
      <c r="O112">
        <f t="shared" si="11"/>
        <v>0</v>
      </c>
    </row>
    <row r="113" spans="12:15" x14ac:dyDescent="0.35">
      <c r="L113" s="26">
        <f t="shared" si="6"/>
        <v>44951</v>
      </c>
      <c r="M113">
        <f t="shared" si="7"/>
        <v>50</v>
      </c>
      <c r="N113" t="str">
        <f t="shared" si="10"/>
        <v>Tractor</v>
      </c>
      <c r="O113">
        <f t="shared" si="11"/>
        <v>0</v>
      </c>
    </row>
    <row r="114" spans="12:15" x14ac:dyDescent="0.35">
      <c r="L114" s="26">
        <f t="shared" si="6"/>
        <v>44951</v>
      </c>
      <c r="M114">
        <f t="shared" si="7"/>
        <v>50</v>
      </c>
      <c r="N114" t="str">
        <f t="shared" si="10"/>
        <v>Tractor</v>
      </c>
      <c r="O114">
        <f t="shared" si="11"/>
        <v>0</v>
      </c>
    </row>
    <row r="115" spans="12:15" x14ac:dyDescent="0.35">
      <c r="L115" s="26">
        <f t="shared" si="6"/>
        <v>44951</v>
      </c>
      <c r="M115">
        <f t="shared" si="7"/>
        <v>50</v>
      </c>
      <c r="N115" t="str">
        <f t="shared" si="10"/>
        <v>Tractor</v>
      </c>
      <c r="O115">
        <f t="shared" si="11"/>
        <v>0</v>
      </c>
    </row>
    <row r="116" spans="12:15" x14ac:dyDescent="0.35">
      <c r="L116" s="26">
        <f t="shared" si="6"/>
        <v>44951</v>
      </c>
      <c r="M116">
        <f t="shared" si="7"/>
        <v>50</v>
      </c>
      <c r="N116" t="str">
        <f t="shared" si="10"/>
        <v>Tractor</v>
      </c>
      <c r="O116">
        <f t="shared" si="11"/>
        <v>0</v>
      </c>
    </row>
    <row r="117" spans="12:15" x14ac:dyDescent="0.35">
      <c r="L117" s="26">
        <f t="shared" si="6"/>
        <v>44951</v>
      </c>
      <c r="M117">
        <f t="shared" si="7"/>
        <v>50</v>
      </c>
      <c r="N117" t="str">
        <f t="shared" si="10"/>
        <v>Tractor</v>
      </c>
      <c r="O117">
        <f t="shared" si="11"/>
        <v>0</v>
      </c>
    </row>
    <row r="118" spans="12:15" x14ac:dyDescent="0.35">
      <c r="L118" s="26">
        <f t="shared" si="6"/>
        <v>44951</v>
      </c>
      <c r="M118">
        <f t="shared" si="7"/>
        <v>50</v>
      </c>
      <c r="N118" t="str">
        <f t="shared" si="10"/>
        <v>Tractor</v>
      </c>
      <c r="O118">
        <f t="shared" si="11"/>
        <v>0</v>
      </c>
    </row>
    <row r="119" spans="12:15" x14ac:dyDescent="0.35">
      <c r="L119" s="26">
        <f t="shared" si="6"/>
        <v>44951</v>
      </c>
      <c r="M119">
        <f t="shared" si="7"/>
        <v>50</v>
      </c>
      <c r="N119" t="str">
        <f t="shared" si="10"/>
        <v>Tractor</v>
      </c>
      <c r="O119">
        <f t="shared" si="11"/>
        <v>0</v>
      </c>
    </row>
    <row r="120" spans="12:15" x14ac:dyDescent="0.35">
      <c r="L120" s="26">
        <f t="shared" si="6"/>
        <v>44951</v>
      </c>
      <c r="M120">
        <f t="shared" si="7"/>
        <v>50</v>
      </c>
      <c r="N120" t="str">
        <f t="shared" si="10"/>
        <v>Tractor</v>
      </c>
      <c r="O120">
        <f t="shared" si="11"/>
        <v>0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52</vt:i4>
      </vt:variant>
    </vt:vector>
  </HeadingPairs>
  <TitlesOfParts>
    <vt:vector size="52" baseType="lpstr">
      <vt:lpstr>OVERZICHT </vt:lpstr>
      <vt:lpstr>60 T 2.2 16.40 ri IJ</vt:lpstr>
      <vt:lpstr>60 4.2 Al 16.20 ri N228</vt:lpstr>
      <vt:lpstr>60 4.2 Am 16.20 ri IJ</vt:lpstr>
      <vt:lpstr>60 L 29.1 17.30 </vt:lpstr>
      <vt:lpstr>60 K 28.1 19.30 ri ZD</vt:lpstr>
      <vt:lpstr>60 V2 3.2 6.30 ri IJ</vt:lpstr>
      <vt:lpstr>60 Ad 3.2 8.30 ri IJ</vt:lpstr>
      <vt:lpstr>60 6.2 Ar 18.30 ri IJ</vt:lpstr>
      <vt:lpstr>60 Ae 3.2 8.30 ri N228</vt:lpstr>
      <vt:lpstr>60 W2 3.2 6.30 ri N228</vt:lpstr>
      <vt:lpstr>60 Af 3.2 1500 ri IJ</vt:lpstr>
      <vt:lpstr>60 Ag 3.2 1500 ri N228</vt:lpstr>
      <vt:lpstr>60 3.2 Ah 17.20 ri IJ</vt:lpstr>
      <vt:lpstr>60 3.2 Ai 17.20 ri N228</vt:lpstr>
      <vt:lpstr>60 6.2 As 18.30 ri N228</vt:lpstr>
      <vt:lpstr>60 4.2 Aj 7.00 ri IJ </vt:lpstr>
      <vt:lpstr>60 4.2 Ak 7.00 ri N228</vt:lpstr>
      <vt:lpstr>60 U 2.2 1750 ri IJ</vt:lpstr>
      <vt:lpstr>30 V 3.2 6.30 ri IJssels</vt:lpstr>
      <vt:lpstr>30 W 3.2 6.30 ri N228</vt:lpstr>
      <vt:lpstr>30 X 3.2 7.30 ri IJ</vt:lpstr>
      <vt:lpstr>30 Y 3.2 7.30 ri N228 </vt:lpstr>
      <vt:lpstr>30 Z 3.2 8.09 ri N228</vt:lpstr>
      <vt:lpstr>30 Aa 3.2 8.09 ri IJ</vt:lpstr>
      <vt:lpstr>30 3.2 Ab 8.30 ri N228</vt:lpstr>
      <vt:lpstr>30 Ac 3.2 8.30 ri IJ</vt:lpstr>
      <vt:lpstr>60 C  23.1 8.00 ri N228</vt:lpstr>
      <vt:lpstr>60 A 21.1 15.00 ri N228 </vt:lpstr>
      <vt:lpstr> 60 B 21.1 15.00 ri ZD</vt:lpstr>
      <vt:lpstr>60 8.2 At 15.35 ri IJ</vt:lpstr>
      <vt:lpstr>60 5.2 Ao 17.30 ri IJ</vt:lpstr>
      <vt:lpstr>60 5.2 An 12.00 ri IJ</vt:lpstr>
      <vt:lpstr>60 M 30.1 beide richtingen Cok</vt:lpstr>
      <vt:lpstr>60 N 31.1 820 ri ZD</vt:lpstr>
      <vt:lpstr>60 6.2 Ap 8.25 ri IJ</vt:lpstr>
      <vt:lpstr>60 6.2 Aq 8.25 ri N228</vt:lpstr>
      <vt:lpstr>60 O 31.1 16.00 ri IJ</vt:lpstr>
      <vt:lpstr>60 P 31.1 16.00 ri N228</vt:lpstr>
      <vt:lpstr>50 R 1.2 1500 ri N228</vt:lpstr>
      <vt:lpstr>50 S 1.2 1515 ri IJ</vt:lpstr>
      <vt:lpstr>50 Q 1.2 1445 ri IJ</vt:lpstr>
      <vt:lpstr>50 I 26.1 16.45 ri ZD</vt:lpstr>
      <vt:lpstr>50 J 26.1 16.45 ri N228</vt:lpstr>
      <vt:lpstr>50 wo 25 jan 7.45 ri N228 </vt:lpstr>
      <vt:lpstr>50 F 25.1 16.15 ri ZD</vt:lpstr>
      <vt:lpstr>50 D 25.1 7.10 ri N228</vt:lpstr>
      <vt:lpstr>50 E 25.1 14.00 ri N228</vt:lpstr>
      <vt:lpstr>50 G 26.1 7.45 ri N228 </vt:lpstr>
      <vt:lpstr>50 H 26 7.45 ri ZD</vt:lpstr>
      <vt:lpstr>DATA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makenbach</dc:creator>
  <cp:lastModifiedBy>Anne Makenbach</cp:lastModifiedBy>
  <dcterms:created xsi:type="dcterms:W3CDTF">2023-01-30T10:07:36Z</dcterms:created>
  <dcterms:modified xsi:type="dcterms:W3CDTF">2023-06-13T08:07:21Z</dcterms:modified>
</cp:coreProperties>
</file>